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rive D\กรมทรัพยากรน้ำ\costing\ประจำปีงบประมาณ พ.ศ. 2561\เกณฑ์การปันส่วน ปี 61\หน่วยงาน\"/>
    </mc:Choice>
  </mc:AlternateContent>
  <bookViews>
    <workbookView xWindow="0" yWindow="0" windowWidth="20490" windowHeight="7695" tabRatio="956" activeTab="4"/>
  </bookViews>
  <sheets>
    <sheet name="เอกสารแนบ 1(1)" sheetId="3" r:id="rId1"/>
    <sheet name="เอกสารแนบ 2(2)" sheetId="2" r:id="rId2"/>
    <sheet name="สิ่งที่ส่งมาด้วย2" sheetId="1" state="hidden" r:id="rId3"/>
    <sheet name="เอกสารแนบ 4(3)" sheetId="8" r:id="rId4"/>
    <sheet name="เอกสารแนบ 5(4)" sheetId="9" r:id="rId5"/>
    <sheet name="เอกสารแนบ 6(5)" sheetId="10" r:id="rId6"/>
    <sheet name="Sheet1" sheetId="6" state="hidden" r:id="rId7"/>
  </sheets>
  <definedNames>
    <definedName name="_xlnm._FilterDatabase" localSheetId="2" hidden="1">สิ่งที่ส่งมาด้วย2!$A$3:$M$605</definedName>
    <definedName name="_xlnm._FilterDatabase" localSheetId="0" hidden="1">'เอกสารแนบ 1(1)'!$A$4:$I$5</definedName>
    <definedName name="_xlnm._FilterDatabase" localSheetId="1" hidden="1">'เอกสารแนบ 2(2)'!$A$4:$F$4</definedName>
    <definedName name="_xlnm.Print_Titles" localSheetId="2">สิ่งที่ส่งมาด้วย2!$3:$3</definedName>
    <definedName name="_xlnm.Print_Titles" localSheetId="0">'เอกสารแนบ 1(1)'!$2:$4</definedName>
    <definedName name="_xlnm.Print_Titles" localSheetId="1">'เอกสารแนบ 2(2)'!$3:$4</definedName>
    <definedName name="_xlnm.Print_Titles" localSheetId="3">'เอกสารแนบ 4(3)'!$4:$4</definedName>
    <definedName name="_xlnm.Print_Titles" localSheetId="4">'เอกสารแนบ 5(4)'!$2:$4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0" i="10" l="1"/>
  <c r="AH6" i="8" l="1"/>
  <c r="AH7" i="8"/>
  <c r="AH8" i="8"/>
  <c r="AH9" i="8"/>
  <c r="AH10" i="8"/>
  <c r="AH11" i="8"/>
  <c r="AH12" i="8"/>
  <c r="AH13" i="8"/>
  <c r="AH14" i="8"/>
  <c r="AH15" i="8"/>
  <c r="AH16" i="8"/>
  <c r="AH17" i="8"/>
  <c r="AH18" i="8"/>
  <c r="AH19" i="8"/>
  <c r="AH20" i="8"/>
  <c r="AH21" i="8"/>
  <c r="AH22" i="8"/>
  <c r="AH23" i="8"/>
  <c r="AH24" i="8"/>
  <c r="AH25" i="8"/>
  <c r="AH26" i="8"/>
  <c r="AH27" i="8"/>
  <c r="AH28" i="8"/>
  <c r="AH29" i="8"/>
  <c r="AH30" i="8"/>
  <c r="AH31" i="8"/>
  <c r="AH32" i="8"/>
  <c r="AH33" i="8"/>
  <c r="AH34" i="8"/>
  <c r="AH35" i="8"/>
  <c r="AH36" i="8"/>
  <c r="AH37" i="8"/>
  <c r="AH38" i="8"/>
  <c r="AH39" i="8"/>
  <c r="AH40" i="8"/>
  <c r="AH41" i="8"/>
  <c r="AH42" i="8"/>
  <c r="AH43" i="8"/>
  <c r="AH44" i="8"/>
  <c r="AH45" i="8"/>
  <c r="AH46" i="8"/>
  <c r="AH47" i="8"/>
  <c r="AH48" i="8"/>
  <c r="AH49" i="8"/>
  <c r="AH50" i="8"/>
  <c r="AH51" i="8"/>
  <c r="AH52" i="8"/>
  <c r="AH53" i="8"/>
  <c r="AH54" i="8"/>
  <c r="AH55" i="8"/>
  <c r="AH56" i="8"/>
  <c r="AH57" i="8"/>
  <c r="AH58" i="8"/>
  <c r="AH59" i="8"/>
  <c r="AH60" i="8"/>
  <c r="AH61" i="8"/>
  <c r="AH62" i="8"/>
  <c r="AH63" i="8"/>
  <c r="AH64" i="8"/>
  <c r="AH65" i="8"/>
  <c r="AH66" i="8"/>
  <c r="AH67" i="8"/>
  <c r="AH68" i="8"/>
  <c r="AH69" i="8"/>
  <c r="AH70" i="8"/>
  <c r="AH71" i="8"/>
  <c r="AH72" i="8"/>
  <c r="AH73" i="8"/>
  <c r="AH74" i="8"/>
  <c r="AH75" i="8"/>
  <c r="AH76" i="8"/>
  <c r="AH77" i="8"/>
  <c r="AH78" i="8"/>
  <c r="AH79" i="8"/>
  <c r="AH80" i="8"/>
  <c r="AH81" i="8"/>
  <c r="AH82" i="8"/>
  <c r="AH83" i="8"/>
  <c r="AH84" i="8"/>
  <c r="AH85" i="8"/>
  <c r="AH86" i="8"/>
  <c r="AH87" i="8"/>
  <c r="AH88" i="8"/>
  <c r="AH89" i="8"/>
  <c r="AH90" i="8"/>
  <c r="AH91" i="8"/>
  <c r="AH92" i="8"/>
  <c r="AH93" i="8"/>
  <c r="AH94" i="8"/>
  <c r="AH95" i="8"/>
  <c r="AH96" i="8"/>
  <c r="AH97" i="8"/>
  <c r="AH98" i="8"/>
  <c r="AH99" i="8"/>
  <c r="AH100" i="8"/>
  <c r="AH101" i="8"/>
  <c r="AH102" i="8"/>
  <c r="AH103" i="8"/>
  <c r="AH104" i="8"/>
  <c r="AH105" i="8"/>
  <c r="AH106" i="8"/>
  <c r="AH107" i="8"/>
  <c r="AH108" i="8"/>
  <c r="AH109" i="8"/>
  <c r="AH110" i="8"/>
  <c r="AH111" i="8"/>
  <c r="AH112" i="8"/>
  <c r="AH113" i="8"/>
  <c r="AH114" i="8"/>
  <c r="AH115" i="8"/>
  <c r="AH116" i="8"/>
  <c r="AH117" i="8"/>
  <c r="AH118" i="8"/>
  <c r="AH119" i="8"/>
  <c r="AH120" i="8"/>
  <c r="AH121" i="8"/>
  <c r="AH122" i="8"/>
  <c r="AH123" i="8"/>
  <c r="AH124" i="8"/>
  <c r="AH125" i="8"/>
  <c r="AH126" i="8"/>
  <c r="AH127" i="8"/>
  <c r="AH128" i="8"/>
  <c r="AH129" i="8"/>
  <c r="AH130" i="8"/>
  <c r="AH131" i="8"/>
  <c r="AH132" i="8"/>
  <c r="AH5" i="8"/>
  <c r="N133" i="8" l="1"/>
  <c r="O133" i="8"/>
  <c r="P133" i="8"/>
  <c r="Q133" i="8"/>
  <c r="R133" i="8"/>
  <c r="S133" i="8"/>
  <c r="T133" i="8"/>
  <c r="U133" i="8"/>
  <c r="V133" i="8"/>
  <c r="W133" i="8"/>
  <c r="X133" i="8"/>
  <c r="Y133" i="8"/>
  <c r="Z133" i="8"/>
  <c r="AA133" i="8"/>
  <c r="AB133" i="8"/>
  <c r="AC133" i="8"/>
  <c r="AD133" i="8"/>
  <c r="AE133" i="8"/>
  <c r="AF133" i="8"/>
  <c r="AG133" i="8"/>
  <c r="K133" i="8"/>
  <c r="L133" i="8"/>
  <c r="M133" i="8"/>
  <c r="F133" i="8"/>
  <c r="G133" i="8"/>
  <c r="H133" i="8"/>
  <c r="I133" i="8"/>
  <c r="J133" i="8"/>
  <c r="E133" i="8"/>
  <c r="C133" i="8"/>
  <c r="D133" i="8"/>
  <c r="E134" i="8" l="1"/>
  <c r="M134" i="8"/>
  <c r="AD134" i="8"/>
  <c r="X134" i="8"/>
  <c r="T134" i="8"/>
  <c r="P134" i="8"/>
  <c r="C134" i="8"/>
  <c r="H134" i="8"/>
  <c r="L134" i="8"/>
  <c r="AE134" i="8"/>
  <c r="AA134" i="8"/>
  <c r="W134" i="8"/>
  <c r="S134" i="8"/>
  <c r="O134" i="8"/>
  <c r="I134" i="8"/>
  <c r="Z134" i="8"/>
  <c r="AH133" i="8"/>
  <c r="G134" i="8" s="1"/>
  <c r="F20" i="9"/>
  <c r="E20" i="9"/>
  <c r="K134" i="8" l="1"/>
  <c r="D134" i="8"/>
  <c r="AH134" i="8" s="1"/>
  <c r="Q134" i="8"/>
  <c r="U134" i="8"/>
  <c r="Y134" i="8"/>
  <c r="AC134" i="8"/>
  <c r="AG134" i="8"/>
  <c r="F134" i="8"/>
  <c r="J134" i="8"/>
  <c r="N134" i="8"/>
  <c r="R134" i="8"/>
  <c r="V134" i="8"/>
  <c r="AB134" i="8"/>
  <c r="AF134" i="8"/>
</calcChain>
</file>

<file path=xl/sharedStrings.xml><?xml version="1.0" encoding="utf-8"?>
<sst xmlns="http://schemas.openxmlformats.org/spreadsheetml/2006/main" count="5239" uniqueCount="795">
  <si>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</si>
  <si>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</si>
  <si>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</si>
  <si>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</si>
  <si>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</si>
  <si>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</si>
  <si>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</si>
  <si>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</si>
  <si>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</si>
  <si>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</si>
  <si>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รหัสหน่วยงาน</t>
  </si>
  <si>
    <t>รหัสกิจกรรมย่อย</t>
  </si>
  <si>
    <t>ชื่อกิจกรรมย่อยแบบสั้น</t>
  </si>
  <si>
    <t>ชื่อกิจกรรมย่อยแบบยาว</t>
  </si>
  <si>
    <t>รหัสพื้นที่</t>
  </si>
  <si>
    <t>กิจกรรมหลักที่ใช้เงิน</t>
  </si>
  <si>
    <t>ชื่อศูนย์ต้นทุนที่รับผิดชอบ</t>
  </si>
  <si>
    <t>หน่วยนับ</t>
  </si>
  <si>
    <t>คำอธิบายกิจกรรมย่อย</t>
  </si>
  <si>
    <t>กิจกรรมหลัก</t>
  </si>
  <si>
    <t>09006</t>
  </si>
  <si>
    <t>พัฒนากฎหมาย</t>
  </si>
  <si>
    <t>พัฒนากฎหมายให้คำปรึกษากฎหมายทรัพยากรน้ำ</t>
  </si>
  <si>
    <t>กลุ่มงานนิติการ
090060004</t>
  </si>
  <si>
    <t>เรื่อง</t>
  </si>
  <si>
    <t>ศึกษา ปรับปรุง แก้ไข ยกร่าง และให้คำปรึกษากฎหมายและระเบียบที่เกี่ยวข้องกับการบริหารจัดการทรัพยากรน้ำ การประกอบกิจการประปา</t>
  </si>
  <si>
    <t>1. จัดทำข้อเสนอแนะ นโยบาย ยุทธศาสตร์ กลยุทธ์ แผน มาตรการ
และติดตามประเมินผลการบริหาร
จัดการทรัพยากรน้ำ</t>
  </si>
  <si>
    <t>จัดทำข้อเสนอด้านนโยบาย</t>
  </si>
  <si>
    <t xml:space="preserve">จัดทำข้อเสนอด้านนโยบาย/แผน/มาตรการ </t>
  </si>
  <si>
    <t xml:space="preserve">1000
</t>
  </si>
  <si>
    <t xml:space="preserve">สำนักนโยบายและแผนทรัพยากรน้ำ
090060005
</t>
  </si>
  <si>
    <t>จัดทำข้อเสนอด้านนโยบาย แผน มาตรการ และให้ความรู้ด้านบริหารจัดการน้ำ</t>
  </si>
  <si>
    <t xml:space="preserve">090065200L1763
</t>
  </si>
  <si>
    <t>สำนักงานทรัพยากรน้ำภาค 1
0900600014</t>
  </si>
  <si>
    <t xml:space="preserve">1900
</t>
  </si>
  <si>
    <t>090061900L1763</t>
  </si>
  <si>
    <t>สำนักงานทรัพยากรน้ำภาค 2
0900600015</t>
  </si>
  <si>
    <t>090064100L1763</t>
  </si>
  <si>
    <t>สำนักงานทรัพยากรน้ำภาค 3
0900600016</t>
  </si>
  <si>
    <t>090064000L1763</t>
  </si>
  <si>
    <t>สำนักงานทรัพยากรน้ำภาค 4
0900600017</t>
  </si>
  <si>
    <t>090063000L1763</t>
  </si>
  <si>
    <t>สำนักงานทรัพยากรน้ำภาค 5
0900600018</t>
  </si>
  <si>
    <t>090062500L1763</t>
  </si>
  <si>
    <t>สำนักงานทรัพยากรน้ำภาค 6
0900600019</t>
  </si>
  <si>
    <t>090067000L1763</t>
  </si>
  <si>
    <t>สำนักงานทรัพยากรน้ำภาค 7
0900600020</t>
  </si>
  <si>
    <t xml:space="preserve">9000
</t>
  </si>
  <si>
    <t>090069000L1763</t>
  </si>
  <si>
    <t>สำนักงานทรัพยากรน้ำภาค 8
0900600021</t>
  </si>
  <si>
    <t>090066500L1763</t>
  </si>
  <si>
    <t>สำนักงานทรัพยากรน้ำภาค 9
0900600022</t>
  </si>
  <si>
    <t>090068400L1763</t>
  </si>
  <si>
    <t>สำนักงานทรัพยากรน้ำภาค 10
0900600023</t>
  </si>
  <si>
    <t>090063400L1763</t>
  </si>
  <si>
    <t>สำนักงานทรัพยากรน้ำภาค 11
0900600024</t>
  </si>
  <si>
    <t>ประสานงานราชการ</t>
  </si>
  <si>
    <t>ประสานราชการด้านทรัพยากรน้ำ</t>
  </si>
  <si>
    <t>การบริหารการจัดการประชุม และการประสานงานกับหน่วยงานที่เกี่ยวข้อง</t>
  </si>
  <si>
    <t>กลั่นกรองเรื่องเสนอ กนช.</t>
  </si>
  <si>
    <t>วิเคราะห์ และสรุปเรื่องเกี่ยวกับการบริหารจัดการทรัพยากรน้ำ</t>
  </si>
  <si>
    <t>ติดตามผลตามมติ กนช.</t>
  </si>
  <si>
    <t>ติดตามการดำเนินงานตามมติที่ประชุม กนช.</t>
  </si>
  <si>
    <t>ครั้ง</t>
  </si>
  <si>
    <t>ประสาน ติดตาม และรวบรวมข้อมูลจากหน่วยงาน คณะอนุกรรมการที่ได้รับมอบหมายให้ดำเนินการตามมติที่ประชุม</t>
  </si>
  <si>
    <t>สำนักประสานความร่วมมือระหว่างประเทศ
90060010</t>
  </si>
  <si>
    <t>วิจัยและพัฒนาทรัพยากรน้ำ</t>
  </si>
  <si>
    <t>วิจัยและพัฒนาด้านทรัพยากรน้ำ</t>
  </si>
  <si>
    <t xml:space="preserve">สำนักวิจัย พัฒนาและอุทกวิทยา
0900600006
</t>
  </si>
  <si>
    <t>เป็นกิจกรรมด้านการวิจัยทรัพยากรน้ำ พัฒนาองค์ความรู้ด้านทรัพยากรน้ำ สนับสนุนการวิจัยเผยแพร่การวิจัยศึกษาการวิจัยและพัฒนาด้านทรัพยากรน้ำ</t>
  </si>
  <si>
    <t>2. พัฒนาเครื่องมือและกลไก
บริหารจัดการทรัพยากรน้ำ</t>
  </si>
  <si>
    <t>สำนักบริหารจัดการน้ำ
900600007</t>
  </si>
  <si>
    <t>เฝ้าระวังคุณภาพน้ำ</t>
  </si>
  <si>
    <t>เฝ้าระวังและตรวจสอบคุณภาพน้ำในลุ่มน้ำหลักและสาขา</t>
  </si>
  <si>
    <t xml:space="preserve">วางแผน ศึกษาพื้นที่ กำหนดจุดเก็บตัวอย่าง พารามิเตอร์ วิเคราะห์ควบคุมคุณภาพประเมินสถานการณ์คุณภาพน้ำ </t>
  </si>
  <si>
    <t xml:space="preserve">090065200L1764
</t>
  </si>
  <si>
    <t>090061900L1764</t>
  </si>
  <si>
    <t>090064100L1764</t>
  </si>
  <si>
    <t>090064000L1764</t>
  </si>
  <si>
    <t>090063000L1764</t>
  </si>
  <si>
    <t>090062500L1764</t>
  </si>
  <si>
    <t>090067000L1764</t>
  </si>
  <si>
    <t>090069000L1764</t>
  </si>
  <si>
    <t>090066500L1764</t>
  </si>
  <si>
    <t>090068400L1764</t>
  </si>
  <si>
    <t>090063400L1764</t>
  </si>
  <si>
    <t>วิเคราะห์คุณภาพน้ำ</t>
  </si>
  <si>
    <t>บริการตรวจวิเคราะห์คุณภาพน้ำ</t>
  </si>
  <si>
    <t>บริการรับตรวจวิเคราะห์คุณภาพน้ำอุปโภคบริโภคแหล่งน้ำผิวดิน จากหน่วยงานภายนอก</t>
  </si>
  <si>
    <t>จัดทำหลักเกณฑ์</t>
  </si>
  <si>
    <t>จัดทำหลักเกณฑ์และแนวทางการนำน้ำในแหล่งน้ำสาธารณะไปใช้ วิเคราะห์ข้อมูลการใช้น้ำ</t>
  </si>
  <si>
    <t>จัดทำหลักเกณฑ์และแนวทางการนำน้ำในแหล่งน้ำสาธารณะไปใช้ วิเคราะห์ข้อมูลการใช้น้ำเพื่อนำเสนอ กนช. ในกรณีที่มีความขัดแย้งในการใช้น้ำฯ</t>
  </si>
  <si>
    <t>ศึกษาพัฒนาแบบจำลองการจัดสรรน้ำ</t>
  </si>
  <si>
    <t xml:space="preserve">การรวบรวมข้อมูลและวิเคราะห์ความต้องการใช้น้ำจากภาคส่วนต่างๆ </t>
  </si>
  <si>
    <t>การรวบรวมข้อมูลและวิเคราะห์ความต้องการใช้น้ำจากภาคส่วนต่างๆ เพื่อเป็นข้อมูลในการจัดสรรน้ำพัฒนาแบบจำลองการจัดสรรน้ำในลุ่มน้ำอื่นต่อไป</t>
  </si>
  <si>
    <t>ตรวจสอบ กำกับดูแล</t>
  </si>
  <si>
    <t>ตรวจสอบโครงการ กำกับดูแลประปาสัมปทาน</t>
  </si>
  <si>
    <t>ตรวจสอบโครงการที่ขอประปาสัมปทาน,ตรวจสอบกำกับดูแลประปาสัมปทานเพื่อให้เป็นไปตามเงื่อนไขสัมปทาน</t>
  </si>
  <si>
    <t>ตรวจสอบกิจการประปาสัมปทาน</t>
  </si>
  <si>
    <t xml:space="preserve">090065200L1765
</t>
  </si>
  <si>
    <t>090061900L1765</t>
  </si>
  <si>
    <t>090064100L1765</t>
  </si>
  <si>
    <t>090064000L1765</t>
  </si>
  <si>
    <t>090063000L1765</t>
  </si>
  <si>
    <t>090062500L1765</t>
  </si>
  <si>
    <t>090067000L1765</t>
  </si>
  <si>
    <t>090069000L1765</t>
  </si>
  <si>
    <t>090066500L1765</t>
  </si>
  <si>
    <t>090068400L1765</t>
  </si>
  <si>
    <t>090063400L1765</t>
  </si>
  <si>
    <t>ให้คำปรึกษาวิชาการ</t>
  </si>
  <si>
    <t>ให้คำปรึกษาวิชาการด้านบริหารจัดการน้ำอุปโภคบริโภค</t>
  </si>
  <si>
    <t>ให้คำปรึกษาวิชาการให้กับประชาชนอปท.หรือหน่วยงานภายนอกผ่านทางหนังสือ,website,โทรศัพท์,มาพบเอง</t>
  </si>
  <si>
    <t>เผยแพร่ข้อมูลทางวิชาการ</t>
  </si>
  <si>
    <t>เผยแพร่ข้อมูลข่าวสารทางวิชาการ</t>
  </si>
  <si>
    <t>สนับสนุนข้อมูลเทคนิควิชาการต่างๆด้านการบริหารจัดการน้ำอุปโภคบริโภคให้กับประชาชนและหน่วยงานภายนอก</t>
  </si>
  <si>
    <t>ออกแบบ ปรับปรุงแบบ</t>
  </si>
  <si>
    <t>ออกแบบ ปรับปรุงแบบมาตรฐาน</t>
  </si>
  <si>
    <t>แบบ</t>
  </si>
  <si>
    <t>ออกแบบระบบประปาใหม่และปรับปรุงแบบมาตรฐานระบบประปาเดิมให้สามารถใช้งานได้อย่างมีประสิทธิภาพ</t>
  </si>
  <si>
    <t>ปรับราคาค่าก่อสร้าง</t>
  </si>
  <si>
    <t>ปรับราคาค่าก่อสร้างระบบประปา</t>
  </si>
  <si>
    <t>ปรับค่าก่อสร้างระบบประปาให้เป็นปัจจุบันเพื่อให้ผู้รับบริการใช้อ้างอิงประมาณราคากลางค่าก่อสร้างประปา</t>
  </si>
  <si>
    <t>จัดทำคุณลักษณะเฉพาะ</t>
  </si>
  <si>
    <t>จัดทำข้อกำหนดคุณลักษณะเฉพาะ</t>
  </si>
  <si>
    <t>จัดทำข้อกำหนดคุณลักษณะเฉพาะของครุภัณฑ์ที่ใช้ในการก่อสร้างและงานผลิตระบบประปา</t>
  </si>
  <si>
    <t>สำรวจสภาพถังเก็บน้ำ</t>
  </si>
  <si>
    <t>การสำรวจสภาพถังเก็บน้ำขนาดเล็กเพื่อส่งมอบให้ อปท.</t>
  </si>
  <si>
    <t>แห่ง</t>
  </si>
  <si>
    <t>ให้คำปรึกษาด้านน้ำ</t>
  </si>
  <si>
    <t>ให้คำปรึกษา แนะนำ นิเทศด้านน้ำอุปโภค บริโภค</t>
  </si>
  <si>
    <t>สำรวจออกแบบระบบน้ำ</t>
  </si>
  <si>
    <t>สำรวจออกแบบระบบน้ำอุปโภค บริโภค</t>
  </si>
  <si>
    <t>จัดสร้าง ปรับปรุงระบบน้ำ</t>
  </si>
  <si>
    <t>จัดสร้างและปรับปรุงระบบน้ำอุปโภค บริโภค</t>
  </si>
  <si>
    <t xml:space="preserve">จัดสร้างและปรับปรุงระบบน้ำเพื่อการอุปโภค บริโภค ในพื้นที่พิเศษ </t>
  </si>
  <si>
    <t>แผนพัฒนาน้ำระดับตำบล</t>
  </si>
  <si>
    <t>การจัดทำแผนพัฒนาน้ำอุปโภคบริโภคระดับตำบล</t>
  </si>
  <si>
    <t>ตำบล</t>
  </si>
  <si>
    <t>ประชุมรับฟังความคิดเห็น สำรวจจัดทำฐานข้อมูล สำรวจพื้นที่ วิเคราะห์วิธีการจัดการ จัดทำแผน ออกแบบ ประมาณราคา</t>
  </si>
  <si>
    <t>ดำเนินการติดตามกำกับและประเมินผลการดำเนินงานในการจัดทำแผนพัฒนาฯของ สทภ.1-11</t>
  </si>
  <si>
    <t>โครงการ</t>
  </si>
  <si>
    <t>ตรวจสอบเอกสาร หลักฐานของโครงการพัฒนาน้ำอุปโภคบริโภคในพื้นที่ 5 จังหวัดชายแดนภาคใต้</t>
  </si>
  <si>
    <t>จัดทำมาตรฐานการอบรมในหลักสูตรต่างๆ และควบคุมให้ดำเนินการตามขั้นตอน</t>
  </si>
  <si>
    <t>ดำเนินการตรวจสอบติดตามกำกับ และประเมินผลการดำเนินงานให้เป็นไปตาวัตถุประสงค์ ของโครงการฯ และจัดทำรายงาน</t>
  </si>
  <si>
    <t>จัดทำข้อเสนอโครงการ TOR จัดจ้างที่ปรึกษา ดำเนินการจัดทำแผน</t>
  </si>
  <si>
    <t>ศึกษาการเพิ่มประสิทธิภาพระบบน้ำ สำรวจ ออกแบบและประมาณ ราคา ติดตั้ง และติดตามผล</t>
  </si>
  <si>
    <t>การพัฒนาระบบบริหารราชการ</t>
  </si>
  <si>
    <t>กลุ่มพัฒนาระบบบริหาร
090060001</t>
  </si>
  <si>
    <t>คน</t>
  </si>
  <si>
    <t>การพัฒนาระบบบริหารราชการของหน่วยงาน รวมทั้งการประสานติดตามประเมินผล จัดทำรายงาน และให้คำปรึกษาเกี่ยวกับการพัฒนาระบบราชการ เพื่อนำไปสู่การปรับปรุงและพัฒนาของหน่วยงานให้มีประสิทธิภาพ</t>
  </si>
  <si>
    <t>4. เพิ่มประสิทธิภาพการบริหารและพัฒนาสมรรถนะบุคลากรด้านน้ำ</t>
  </si>
  <si>
    <t>ด้านตรวจสอบภายใน</t>
  </si>
  <si>
    <t>กลุ่มตรวจสอบภายใน 
090060002</t>
  </si>
  <si>
    <t>จำนวนคน/วัน</t>
  </si>
  <si>
    <t>ตรวจสอบการดำเนินงานภายในกรม และหน่วยสนับสนุนปฏิบัติงานของกรม และสอบดานการบริหารการบัญชีของกรม</t>
  </si>
  <si>
    <t>งานอำนวยการ</t>
  </si>
  <si>
    <t>สำนักบริหารกลาง
090060003</t>
  </si>
  <si>
    <t>บริหาร ควบคุม กำกับการดำเนินงานของหน่วยงานด้านทรัพยากรน้ำ</t>
  </si>
  <si>
    <t>ด้านงานช่วยอำนวยการ</t>
  </si>
  <si>
    <t>งานช่วยอำนวยการ</t>
  </si>
  <si>
    <t>ด้านการเงินและบัญชี</t>
  </si>
  <si>
    <t>รายการ</t>
  </si>
  <si>
    <t>งานการเงินและบัญชี</t>
  </si>
  <si>
    <t xml:space="preserve">090065200L1766
</t>
  </si>
  <si>
    <t>090061900L1766</t>
  </si>
  <si>
    <t>090064100L1766</t>
  </si>
  <si>
    <t>090064000L1766</t>
  </si>
  <si>
    <t>090063000L1766</t>
  </si>
  <si>
    <t>090062500L1766</t>
  </si>
  <si>
    <t>090067000L1766</t>
  </si>
  <si>
    <t>090069000L1766</t>
  </si>
  <si>
    <t>090066500L1766</t>
  </si>
  <si>
    <t>090068400L1766</t>
  </si>
  <si>
    <t>090063400L1766</t>
  </si>
  <si>
    <t>ด้านการพัสดุ</t>
  </si>
  <si>
    <t>งานพัสดุ</t>
  </si>
  <si>
    <t>ด้านพัฒนาทรัพยากรบุคคล</t>
  </si>
  <si>
    <t>จำนวนชั่วโมง/คน/การฝึกอบรม</t>
  </si>
  <si>
    <t>งานพัฒนาทรัพยากรบุคคล</t>
  </si>
  <si>
    <t>ด้านงานสารบรรณ</t>
  </si>
  <si>
    <t>ฉบับ</t>
  </si>
  <si>
    <t>งานสารบรรณ</t>
  </si>
  <si>
    <t>ด้านประชาสัมพันธ์</t>
  </si>
  <si>
    <t>งานประชาสัมพันธ์</t>
  </si>
  <si>
    <t>ด้านยานพาหนะและอาคารสถานที่</t>
  </si>
  <si>
    <t>งานยานพาหนะและอาคารสถานที่</t>
  </si>
  <si>
    <t>ด้านคุ้มครองจริยธรรม</t>
  </si>
  <si>
    <t>งานคุ้มครองจริยธรรม</t>
  </si>
  <si>
    <t>งานตรวจราชการ</t>
  </si>
  <si>
    <t>งานตรวจราชการกรม</t>
  </si>
  <si>
    <t>การจัดทำข้อเสนอแนะนโยบายและแผนของหน่วยงาน</t>
  </si>
  <si>
    <t>จัดทำยุทธศาสตร์ แผนประจำปี แผน 4 ปี และแผนอื่นๆ ด้านทรัพยากรน้ำ</t>
  </si>
  <si>
    <t>หน่วยงาน</t>
  </si>
  <si>
    <t>วิเคราะห์โครงการ จัดทำและบริหารงบประมาณของหน่วยงาน</t>
  </si>
  <si>
    <t>ติดตามและประมินผลการตามภารกิจของ ทน.</t>
  </si>
  <si>
    <t>งานนิติกรรมสัญญา</t>
  </si>
  <si>
    <t xml:space="preserve">งานนิติกรรมสัญญา </t>
  </si>
  <si>
    <t>งานคดี</t>
  </si>
  <si>
    <t>งานดำเนินคดีตามกฎหมาย เกี่ยวกับคดีแพ่ง คดีปกครอง คดีล้มละลาย และอนุญาโตตุลาการ</t>
  </si>
  <si>
    <t>กลั่นกรองงบประมาณ</t>
  </si>
  <si>
    <t>การพิจารณากลั่นกรองงบประมาณ ค่าสำรวจ ออกแบบ และแผนงานโครงการอนุรักษ์ฟื้นฟู และพัฒนาแหล่งน้ำ</t>
  </si>
  <si>
    <t xml:space="preserve">สำนักพัฒนาแหล่งน้ำ
90060013
</t>
  </si>
  <si>
    <t>งานจัดทำรายงานการชี้แจงงบประมาณปี พิจารณาตรวจสอบโครงการค่าสำรวจออกแบบ และกลั่นกรองแผนงานโครงการอนุรักษ์ฟื้นฟูและพัฒนาแหล่งน้ำของ สทภ. 1 - 11</t>
  </si>
  <si>
    <t>สำนักอนุรักษ์และฟื้นฟูแหล่งน้ำ
90060011</t>
  </si>
  <si>
    <t>งานยุทธศาสตร์</t>
  </si>
  <si>
    <t>จัดทำแผนยุทธศาสตร์ ดำเนินการและประสานงาน กำกับดูแลประเมินผล และสนับสนุนการปฏิบัติงานของหน่วยงาน</t>
  </si>
  <si>
    <t>สำนักส่งเสริมและประสานมวลชน
90060008</t>
  </si>
  <si>
    <t>ศูนย์ป้องกันวิกฤติน้ำ
90060009</t>
  </si>
  <si>
    <t>ศูนย์สารสนเทศทรัพยากรน้ำ
90060012</t>
  </si>
  <si>
    <t>การบริหารงานทั่วไป</t>
  </si>
  <si>
    <t>งานบริหารทั่วไปด้านธุรการ  สารบรรณ บุคคล การเงินบัญชี  และพัสดุ</t>
  </si>
  <si>
    <t>บริการข้อมูลสารสนเทศ</t>
  </si>
  <si>
    <t>ให้บริการเผยแพร่ข้อสารสนเทศทรัพยากรน้ำ</t>
  </si>
  <si>
    <t>ระบบ</t>
  </si>
  <si>
    <t>บริการและเผยแพร่ข้อสารสนเทศทรัพยากรน้ำ</t>
  </si>
  <si>
    <t>5. เพิ่มประสิทธิภาพระบบเทคโนโลยีสารสนเทศและการสื่อสารที่เหมาะสมในการบริหารจัดการทรัพยากรน้ำ</t>
  </si>
  <si>
    <t xml:space="preserve">090065200L1767
</t>
  </si>
  <si>
    <t>090061900L1767</t>
  </si>
  <si>
    <t>090064100L1767</t>
  </si>
  <si>
    <t>090064000L1767</t>
  </si>
  <si>
    <t>090063000L1767</t>
  </si>
  <si>
    <t>090062500L1767</t>
  </si>
  <si>
    <t>090067000L1767</t>
  </si>
  <si>
    <t>090069000L1767</t>
  </si>
  <si>
    <t>090066500L1767</t>
  </si>
  <si>
    <t>090068400L1767</t>
  </si>
  <si>
    <t>090063400L1767</t>
  </si>
  <si>
    <t>บริหารจัดการระบบ</t>
  </si>
  <si>
    <t>ให้บริหารจัดการระบบเครือข่าย</t>
  </si>
  <si>
    <t>บริหารจัดการระบบเครือข่าย</t>
  </si>
  <si>
    <t>บำรุงรักษาระบบ</t>
  </si>
  <si>
    <t>การบำรุงรักษาระบบสารสนเทศทรัพยากรน้ำ</t>
  </si>
  <si>
    <t>บำรุงรักษาระบบสารสนเทศ</t>
  </si>
  <si>
    <t>การถ่ายทอดความรู้</t>
  </si>
  <si>
    <t>การถ่ายทอดองค์ความรู้ด้านการจัดสรรน้ำ</t>
  </si>
  <si>
    <t>การเข้าร่วมประชุม สัมมนา หรือการจัดอบรมเพื่อถ่ายทอดความรู้เกี่ยวกับการจัดสรรน้ำ</t>
  </si>
  <si>
    <t xml:space="preserve">090065200L1768
</t>
  </si>
  <si>
    <t>090061900L1768</t>
  </si>
  <si>
    <t>090064100L1768</t>
  </si>
  <si>
    <t>090064000L1768</t>
  </si>
  <si>
    <t>090063000L1768</t>
  </si>
  <si>
    <t>090062500L1768</t>
  </si>
  <si>
    <t>090067000L1768</t>
  </si>
  <si>
    <t>090069000L1768</t>
  </si>
  <si>
    <t>090066500L1768</t>
  </si>
  <si>
    <t>090068400L1768</t>
  </si>
  <si>
    <t>090063400L1768</t>
  </si>
  <si>
    <t>สำรวจอกแบบงานปรับปรุงสิ่งก่อสร้างด้านแหล่งน้ำ</t>
  </si>
  <si>
    <t>การสำรวจอกแบบงานปรับปรุงสิ่งก่อสร้างด้านแหล่งน้ำ</t>
  </si>
  <si>
    <t>สำนักพัฒนาแหล่งน้ำ
90060013</t>
  </si>
  <si>
    <t>งานเตรียมความพร้อมด้านวิศวกรรมโดยการสำรวจออกแบบ การจัดทำแบบแปลน เพื่อปรับปรุงสิ่งก่อสร้างด้านแหล่งน้ำ</t>
  </si>
  <si>
    <t>7. ปรับปรุงซ่อมแซ่มและบำรุง
รักษาแหล่งน้ำ</t>
  </si>
  <si>
    <t xml:space="preserve">090065200L1769
</t>
  </si>
  <si>
    <t>090061900L1769</t>
  </si>
  <si>
    <t>090064100L1769</t>
  </si>
  <si>
    <t>090064000L1769</t>
  </si>
  <si>
    <t>090063000L1769</t>
  </si>
  <si>
    <t>090062500L1769</t>
  </si>
  <si>
    <t>090067000L1769</t>
  </si>
  <si>
    <t>090069000L1769</t>
  </si>
  <si>
    <t>090066500L1769</t>
  </si>
  <si>
    <t>090068400L1769</t>
  </si>
  <si>
    <t>090063400L1769</t>
  </si>
  <si>
    <t>ก่อสร้างงานปรับปรุงสิ่งก่อสร้างด้านแหล่งน้ำ</t>
  </si>
  <si>
    <t>การก่อสร้างงานปรับปรุงสิ่งก่อสร้างด้านแหล่งน้ำ</t>
  </si>
  <si>
    <t>การซ่อมแซมปรับปรุงสิ่งก่อสร้างด้านแหล่งน้ำที่ดำเนินการไว้แล้วมีความชำรุดและเสื่อมโทรม ให้กลับสู่สภาพที่ใช้งานได้ดังเดิม</t>
  </si>
  <si>
    <t>ควบคุมงานปรับปรุงสิ่งก่อสร้างด้านแหล่งน้ำ</t>
  </si>
  <si>
    <t>การควบคุมงานปรับปรุงสิ่งก่อสร้างด้านแหล่งน้ำ</t>
  </si>
  <si>
    <t>การควบคุมงานก่อสร้างให้ถูกต้องเป็นไปตามแบบแปลน รูปแบบของโครงการปรับปรุงสิ่งก่อสร้างด้านแหล่งน้ำ</t>
  </si>
  <si>
    <t>จัดทำทะเบียนประวัติงานปรับปรุงสิ่งก่อสร้างด้านแหล่งน้ำ</t>
  </si>
  <si>
    <t>การจัดทำทะเบียนประวัติงานปรับปรุงสิ่งก่อสร้างด้านแหล่งน้ำ</t>
  </si>
  <si>
    <t>ชดเชยค่างานก่อสร้างปรับปรุงสิ่งก่อสร้างด้านแหล่งน้ำ</t>
  </si>
  <si>
    <t>การชดเชยค่างานก่อสร้างปรับปรุงสิ่งก่อสร้างด้านแหล่งน้ำ</t>
  </si>
  <si>
    <t>รายการชดเชยค่างานก่อสร้างปรับปรุงสิ่งก่อสร้างด้านแหล่งน้ำ</t>
  </si>
  <si>
    <t>บริการติดตั้งระบบเตือนภัยน้ำท่วมดินถล่ม</t>
  </si>
  <si>
    <t>บริการติดตั้งระบบเตือนภัยน้ำท่วม - ดินถล่ม</t>
  </si>
  <si>
    <t xml:space="preserve">ศึกษา ออกแบบ ทบทวนพื้นที่เสี่ยงภัย  สถานีตรวจวัด โครงข่ายระบบสื่อสาร จัดหาและติดตั้งอุปกรณ์ตรวจวัด  </t>
  </si>
  <si>
    <t>8. เพิ่มประสิทธิภาพการบริหารจัดการการเตือนภัยด้านน้ำ</t>
  </si>
  <si>
    <t>พัฒนาแบบจำลองน้ำท่วม น้ำแล้ง คุณภาพน้ำ</t>
  </si>
  <si>
    <t>พัฒนาแบบจำลองน้ำท่วม, น้ำแล้ง,คุณภาพน้ำ</t>
  </si>
  <si>
    <t>รวบรวมและวิเคราะห์ข้อมูลที่เกี่ยวข้อง พัฒนาแบบจำลองน้ำท่วม น้ำแล้ง คุณภาพน้ำ</t>
  </si>
  <si>
    <t>บริการข้อมูลด้านอุทกวิทยาและอุตุนิยมวิทยา</t>
  </si>
  <si>
    <t xml:space="preserve">อบรมให้ความรู้ บริการข้อมูลด้านอุทกวิทยา อุตุนิยมวิทยาในรูปสิ่งพิมพ์ และดิจิตอลไฟล์ </t>
  </si>
  <si>
    <t xml:space="preserve">090065200L1770
</t>
  </si>
  <si>
    <t>090061900L1770</t>
  </si>
  <si>
    <t>090064100L1770</t>
  </si>
  <si>
    <t>090064000L1770</t>
  </si>
  <si>
    <t>090063000L1770</t>
  </si>
  <si>
    <t>090062500L1770</t>
  </si>
  <si>
    <t>090067000L1770</t>
  </si>
  <si>
    <t>090069000L1770</t>
  </si>
  <si>
    <t>090066500L1770</t>
  </si>
  <si>
    <t>090068400L1770</t>
  </si>
  <si>
    <t>090063400L1770</t>
  </si>
  <si>
    <t>บริการให้คำปรึกษา เผยแพร่ความรู้ด้านคุณภาพน้ำ</t>
  </si>
  <si>
    <t>ให้คำแนะนำตอบคำถามเกี่ยวกับปัญหาด้านคุณภาพน้ำ การใช้เครื่องมือภาคสนามจัดทำเอกสารเผยแพร่ในวันสำคัญ</t>
  </si>
  <si>
    <t>งานเพิ่มประสิทธิภาพสถานีอุทกวิทยา อุตุนิยมวิทยา</t>
  </si>
  <si>
    <t>ดำเนินการช่อมบำรุงรักษาสถานีอุทกวิทยาอุตุนิยมวิทยา</t>
  </si>
  <si>
    <t>การเพิ่มประสิทธิภาพการเตือนภัยด้านน้ำ</t>
  </si>
  <si>
    <t xml:space="preserve">ตรวจสอบ สอบเทียบบำรุงรักษาระบบเตือนภัย ให้ความรู้ เพื่อเตรียมความพร้อมต่อการเตือนภัย </t>
  </si>
  <si>
    <t>บริการข้อมูลสถานการณ์น้ำและแจ้งเตือนภัย</t>
  </si>
  <si>
    <t>ตรวจสอบ ประมวลผล ข้อมูลและจัดทำรายงาน</t>
  </si>
  <si>
    <t>ติดตามเฝ้าระวัง  วิเคราะห์และนำเสนอสถานการณ์น้ำ</t>
  </si>
  <si>
    <t>ติดตาม เฝ้าระวังสถานการณ์วิกฤติน้ำ วิเคราะห์สถานการณ์ และจัดทำรายงานเพื่อนำเสนอสถานการณ์น้ำ</t>
  </si>
  <si>
    <t>รวบรวม วิเคราะห์ข้อมูล กำหนดแนวทางและมาตรการแก้ไขปัญหาวิกฤตน้ำ</t>
  </si>
  <si>
    <t>รวบรวม วิเคราะห์ข้อมูล  กำหนดแนวทางและมาตรการแก้ไขปัญหาวิกฤตน้ำ</t>
  </si>
  <si>
    <t>ลุ่มน้ำ</t>
  </si>
  <si>
    <t>รวบรวมและวิเคราะห์ ข้อมูลด้านต่างๆ  ศึกษาปัญหา  กำหนดแนวทางมาตรการในการป้องกัน บรรเทาและแก้ไขปัญหาในพื้นที่ลุ่มน้ำ</t>
  </si>
  <si>
    <t>จัดทำสถิติอุทกวิทยา</t>
  </si>
  <si>
    <t>ชุด</t>
  </si>
  <si>
    <t>จัดทำสถิติข้อมูลอุทกวิทยา เพื่อสนับสนุนการบริหารจัดการทรัพยากรน้ำ การอนุรักษ์ฟื้นฟูพัฒนาแหล่งน้ำ</t>
  </si>
  <si>
    <t>จัดทำทะเบียนพื้นที่ชุ่มน้ำ</t>
  </si>
  <si>
    <t>จัดทำระเบียนและบริหารจัดการพื้นที่ชุ่มน้ำ</t>
  </si>
  <si>
    <t>จัดทำระเบียนพื้นที่ชุ่มน้ำทั่วประเทศ</t>
  </si>
  <si>
    <t>9. อนุรักษ์ฟื้นฟูแหล่งน้ำ จัดหาน้ำต้นทุนและบริหารจัดการน้ำ</t>
  </si>
  <si>
    <t xml:space="preserve">สำรวจ ออกแบบงานอนุรักษ์ฟื้นฟูแหล่งน้ำขนาดใหญ่                               </t>
  </si>
  <si>
    <t xml:space="preserve">สำรวจ ออกแบบ ประมาณราคาอนุรักษ์ฟื้นฟูแหล่งน้ำขนาดใหญ่                               </t>
  </si>
  <si>
    <t>ดำเนินการสำรวจออกแบบ และจัดทำประมาณราคาค่าก่อสร้าง</t>
  </si>
  <si>
    <t>ก่อสร้างโครงการอนุรักษ์ฟื้นฟูแหล่งน้ำขนาดใหญ่</t>
  </si>
  <si>
    <t>งานก่อสร้างโครงการอนุรักษ์ฟื้นฟูแหล่งน้ำขนาดใหญ่</t>
  </si>
  <si>
    <t>ดำเนินการก่อสร้างโครงการอนุรักษ์ฟื้นฟูแหล่งน้ำขนาดใหญ่</t>
  </si>
  <si>
    <t>สำรวจออกแบบงานอนุรักษ์ฟื้นฟูแหล่งน้ำ</t>
  </si>
  <si>
    <t>การสำรวจออกแบบงานอนุรักษ์ฟื้นฟูแหล่งน้ำ</t>
  </si>
  <si>
    <t xml:space="preserve">090065200L1771
</t>
  </si>
  <si>
    <t>090061900L1771</t>
  </si>
  <si>
    <t>งานเตรียมความพร้อมด้านวิศวกรรมโดยการสำรวจออกแบบ การจัดทำแบบรูป เพื่อก่อสร้างงานอนุรักษ์ฟื้นฟูแหล่งน้ำ</t>
  </si>
  <si>
    <t>090064100L1771</t>
  </si>
  <si>
    <t>090064000L1771</t>
  </si>
  <si>
    <t>090063000L1771</t>
  </si>
  <si>
    <t>090062500L1771</t>
  </si>
  <si>
    <t>090067000L1771</t>
  </si>
  <si>
    <t>090069000L1771</t>
  </si>
  <si>
    <t>090066500L1771</t>
  </si>
  <si>
    <t>090068400L1771</t>
  </si>
  <si>
    <t>090063400L1771</t>
  </si>
  <si>
    <t>ก่อสร้างงานอนุรักษ์ฟื้นฟูแหล่งน้ำ</t>
  </si>
  <si>
    <t>การก่อสร้างงานอนุรักษ์ฟื้นฟูแหล่งน้ำ</t>
  </si>
  <si>
    <t>งานปรับปรุงฟื้นฟูแหล่งน้ำ เพื่อเพิ่มศักยภาพให้แหล่งน้ำสามารถใช้ประโยชน์ได้เต็มประสิทธิภาพ</t>
  </si>
  <si>
    <t>ควบคุมงานก่อสร้างอนุรักษ์ฟื้นฟูแหล่งน้ำ</t>
  </si>
  <si>
    <t>การควบคุมงานก่อสร้างอนุรักษ์ฟื้นฟูแหล่งน้ำ</t>
  </si>
  <si>
    <t>การควบคุมงานก่อสร้างให้ถูกต้องเป็นไปตามแบบแปลน รูปแบบของโครงการอนุรักษ์ฟื้นฟูแหล่งน้ำ</t>
  </si>
  <si>
    <t>จัดทำทะเบียนประวัติงานอนุรักษ์ฟื้นฟูแหล่งน้ำ</t>
  </si>
  <si>
    <t>การจัดทำทะเบียนประวัติงานอนุรักษ์ฟื้นฟูแหล่งน้ำ</t>
  </si>
  <si>
    <t>ชดเชยค่างานก่อสร้างอนุรักษ์ฟื้นฟูแหล่งน้ำ</t>
  </si>
  <si>
    <t>การชดเชยค่างานก่อสร้างอนุรักษ์ฟื้นฟูแหล่งน้ำ</t>
  </si>
  <si>
    <t>รายการชดเชย (ค่า K) ค่างานก่อสร้างอนุรักษ์ฟื้นฟูแหล่งน้ำ</t>
  </si>
  <si>
    <t>รับฟังความคิดเห็นงานอนุรักษ์ฟื้นฟูแหล่งน้ำ</t>
  </si>
  <si>
    <t>การรับฟังความคิดเห็นงานอนุรักษ์ฟื้นฟูแหล่งน้ำ</t>
  </si>
  <si>
    <t>การรับฟังความคิดเห็นจากประชาชนก่อนดำเนินการโครงการอนุรักษ์ฟื้นฟูแหล่งน้ำ</t>
  </si>
  <si>
    <t>บริการวิเคราะห์และตรวจสอบวัสดุในการก่อสร้าง</t>
  </si>
  <si>
    <t>การศึกษาวิเคราะห์คุณสมบัติทางวิศวกรรมของวัสดุก่อสร้าง</t>
  </si>
  <si>
    <t>เผยแพร่วิชาการและเทคโนโลยีด้านการพัฒนาและอนุรักษ์ทรัพยากรน้ำ</t>
  </si>
  <si>
    <t>การบริการด้านวิชาการการอนุรักษ์และฟื้นฟูแหล่งน้ำ</t>
  </si>
  <si>
    <t>การศึกษาวิเคราะห์แนวทางการออกแบบภูมิสถาปัตย์เบื้องต้น โครงการอนุรักษ์ฟื้นฟูแหล่งน้ำ และการศึกษาผลกระทบสิ่งแวดล้อม</t>
  </si>
  <si>
    <t>สำรวจออกแบบงานก่อสร้างระบบส่งน้ำ</t>
  </si>
  <si>
    <t>การสำรวจออกแบบงานก่อสร้างระบบส่งน้ำ</t>
  </si>
  <si>
    <t>งานเตรียมความพร้อมด้านวิศวกรรมโดยการสำรวจออกแบบ การจัดทำแบบแปลน เพื่อก่อสร้างระบบส่งน้ำ</t>
  </si>
  <si>
    <t>ก่อสร้างงานก่อสร้างระบบส่งน้ำ</t>
  </si>
  <si>
    <t>การก่อสร้างงานก่อสร้างระบบส่งน้ำ</t>
  </si>
  <si>
    <t>ดำเนินการก่อสร้างระบบส่งน้ำเพื่อทำหน้าที่ส่งกระจายน้ำจาก แหล่งน้ำต้นทุนไปเพื่อใช้ ประโยชน์</t>
  </si>
  <si>
    <t>ควบคุมงานก่อสร้างระบบส่งน้ำ</t>
  </si>
  <si>
    <t>การควบคุมงานก่อสร้างระบบส่งน้ำ</t>
  </si>
  <si>
    <t>การควบคุมงานก่อสร้างให้ถูกต้องเป็นไปตามแบบแปลน รูปแบบของโครงการระบบส่งน้ำ</t>
  </si>
  <si>
    <t>จัดทำทะเบียนประวัติงานก่อสร้างระบบส่งน้ำ</t>
  </si>
  <si>
    <t>การจัดทำทะเบียนประวัติงานก่อสร้างระบบส่งน้ำ</t>
  </si>
  <si>
    <t>การจัดทำทะเบียนประวัติงานระบบส่งน้ำ</t>
  </si>
  <si>
    <t>ชดเชยค่างานก่อสร้างระบบส่งน้ำ</t>
  </si>
  <si>
    <t>การชดเชยค่างานก่อสร้างระบบส่งน้ำ</t>
  </si>
  <si>
    <t>รายการชดเชยค่างานก่อสร้างระบบส่งน้ำ</t>
  </si>
  <si>
    <t>รับฟังความคิดเห็นงานก่อสร้างระบบส่งน้ำ</t>
  </si>
  <si>
    <t>การรับฟังความคิดเห็นงานก่อสร้างระบบส่งน้ำ</t>
  </si>
  <si>
    <t>การรับฟังความคิดเห็นจากประชาชนก่อนดำเนินการโครงการก่อสร้างระบบส่งน้ำ</t>
  </si>
  <si>
    <t>สำรวจอกแบบงานก่อสร้างฝายน้ำล้น</t>
  </si>
  <si>
    <t>การสำรวจอกแบบงานก่อสร้างฝายน้ำล้น</t>
  </si>
  <si>
    <t>งานเตรียมความพร้อมด้านวิศวกรรมโดยการสำรวจออกแบบ การจัดทำแบบแปลน เพื่อก่อสร้างฝายน้ำล้น</t>
  </si>
  <si>
    <t>ก่อสร้างงานก่อสร้างฝายน้ำล้น</t>
  </si>
  <si>
    <t>การก่อสร้างงานก่อสร้างฝายน้ำล้น</t>
  </si>
  <si>
    <t>รายการค่าก่อสร้างงานก่อสร้างอาคารชลศาสตร์ปิดกั้นทางน้ำเพื่อเก็บกักน้ำ</t>
  </si>
  <si>
    <t>ควบคุมงานก่อสร้างฝายน้ำล้น</t>
  </si>
  <si>
    <t>การควบคุมงานก่อสร้างฝายน้ำล้น</t>
  </si>
  <si>
    <t>การควบคุมงานก่อสร้างให้ถูกต้องเป็นไปตามแบบแปลน รูปแบบของโครงการฝายน้ำล้น</t>
  </si>
  <si>
    <t>จัดทำทะเบียนประวัติงานก่อสร้างฝายน้ำล้น</t>
  </si>
  <si>
    <t>การจัดทำทะเบียนประวัติงานก่อสร้างฝายน้ำล้น</t>
  </si>
  <si>
    <t>ชดเชยค่างานก่อสร้างฝายน้ำล้น</t>
  </si>
  <si>
    <t>การชดเชยค่างานก่อสร้างฝายน้ำล้น</t>
  </si>
  <si>
    <t>การรับฟังความคิดเห็นงานก่อสร้างฝายน้ำล้น</t>
  </si>
  <si>
    <t>การรับฟังความคิดเห็นจากประชาชนก่อนดำเนินการโครงการก่อสร้างฝายน้ำล้น</t>
  </si>
  <si>
    <t>สำรวจอกแบบงานก่อสร้างอ่างเก็บน้ำ</t>
  </si>
  <si>
    <t>การสำรวจอกแบบงานก่อสร้างอ่างเก็บน้ำ</t>
  </si>
  <si>
    <t>งานเตรียมความพร้อมด้านวิศวกรรมโดยการสำรวจออกแบบ การจัดทำแบบแปลน เพื่องานก่อสร้างอ่างเก็บน้ำ</t>
  </si>
  <si>
    <t>ก่อสร้างงานก่อสร้างอ่างเก็บน้ำ</t>
  </si>
  <si>
    <t>การก่อสร้างงานก่อสร้างอ่างเก็บน้ำ</t>
  </si>
  <si>
    <t>ดำเนินการก่อสร้างอ่างเก็บน้ำเพื่อทำหน้าที่กักเก็บน้ำไว้ใช้ ประโยชน์ด้านการอุปโภค บริโภค ด้านการเกษตรกรรม และด้านอุตสาหกรรม</t>
  </si>
  <si>
    <t>ควบคุมงานก่อสร้างอ่างเก็บน้ำ</t>
  </si>
  <si>
    <t>การควบคุมงานก่อสร้างอ่างเก็บน้ำ</t>
  </si>
  <si>
    <t>การควบคุมงานก่อสร้างให้ถูกต้องเป็นไปตามแบบแปลน รูปแบบของโครงการอ่างเก็บน้ำ</t>
  </si>
  <si>
    <t>จัดทำทะเบียนประวัติงานก่อสร้างอ่างเก็บน้ำ</t>
  </si>
  <si>
    <t>การจัดทำทะเบียนประวัติงานก่อสร้างอ่างเก็บน้ำ</t>
  </si>
  <si>
    <t>ชดเชยค่างานก่อสร้างอ่างเก็บน้ำ</t>
  </si>
  <si>
    <t>การชดเชยค่างานก่อสร้างอ่างเก็บน้ำ</t>
  </si>
  <si>
    <t>รายการชดเชยค่างานก่อสร้างอ่างเก็บน้ำ</t>
  </si>
  <si>
    <t>รับฟังความคิดเห็นงานก่อสร้างอ่างเก็บน้ำ</t>
  </si>
  <si>
    <t>การรับฟังความคิดเห็นงานก่อสร้างอ่างเก็บน้ำ</t>
  </si>
  <si>
    <t>การรับฟังความคิดเห็นจากประชาชนก่อนดำเนินการโครงการก่อสร้างอ่างเก็บน้ำ</t>
  </si>
  <si>
    <t>ประสานราชการในพื้นที่ลุ่มน้ำ</t>
  </si>
  <si>
    <t>ประสานงานราชการด้านทรัพยากรน้ำกับหน่วยงานในพื้นที่ลุ่มน้ำ</t>
  </si>
  <si>
    <t xml:space="preserve">090065200L1772
</t>
  </si>
  <si>
    <t>ประสานงานราชการด้านทรัพยากรน้ำกับหน่วยงานในพื้นที่</t>
  </si>
  <si>
    <t>090061900L1772</t>
  </si>
  <si>
    <t>090064100L1772</t>
  </si>
  <si>
    <t>090064000L1772</t>
  </si>
  <si>
    <t>090063000L1772</t>
  </si>
  <si>
    <t>090062500L1772</t>
  </si>
  <si>
    <t>090067000L1772</t>
  </si>
  <si>
    <t>090069000L1772</t>
  </si>
  <si>
    <t>090066500L1772</t>
  </si>
  <si>
    <t>090068400L1772</t>
  </si>
  <si>
    <t>090063400L1772</t>
  </si>
  <si>
    <t>ประสานกลั่นกรองเรื่องเสนอคณะกรรมการลุ่มน้ำ</t>
  </si>
  <si>
    <t>การประสานงานและกลั่นกรองเรื่องเสนอคณะกรรมการลุ่มน้ำ</t>
  </si>
  <si>
    <t>การประสานงานการประชุมการวิเคราะห์ และสรุปเรื่องเกี่ยวกับการบริหารจัดการทรัพยากรน้ำ</t>
  </si>
  <si>
    <t>ข้อเสนอนโยบายแผนการจัดการลุ่มน้ำ</t>
  </si>
  <si>
    <t>ข้อเสนอนโยบายและแผนการบริหารจัดการและพัฒนาลุ่มน้ำ</t>
  </si>
  <si>
    <t>จัดทำข้อเสนอด้านนโยบาย  แผน มาตรการ และให้ความรู้ด้านบริหารจัดการน้ำ</t>
  </si>
  <si>
    <t>พัฒนาบทบาทองค์กรลุ่มน้ำ</t>
  </si>
  <si>
    <t>สร้างความเข้าใจด้านการบริหารจัดการเป็นระบบลุ่มน้ำ และเสนอแนะแนวทางการดำเนินงานให้แก่องค์กรลุ่มน้ำ</t>
  </si>
  <si>
    <t>10. พัฒนาและส่งเสริมการมีส่วนรวมขององค์กร
ทุกระดับในการบริหารจัดการทรัพยากรทุกลุ่มน้ำ</t>
  </si>
  <si>
    <t>การพัฒนาองค์กรลุ่มน้ำ</t>
  </si>
  <si>
    <t>การดำเนินงาน สนง. เลขานุการลุ่มน้ำ ประชุม และประสานงาน</t>
  </si>
  <si>
    <t>พัฒนากลไกบริหารจัดการทรัพยากรน้ำ</t>
  </si>
  <si>
    <t>พัฒนากลไกด้านการบริหารจัดการทรัพยากรน้ำ</t>
  </si>
  <si>
    <t>พัฒนาเครื่องมือกลไก และพัฒนาศักยภาพบุคลากรเพื่อการบริหารจัดการน้ำโดยผ่านเกณฑ์การประเมินที่กำหนด</t>
  </si>
  <si>
    <t>พัฒนากลไกการบริหารจัดการทรัพยากรน้ำลุ่มน้ำ</t>
  </si>
  <si>
    <t>การพัฒนาศักยภาพ บุคลากร ประชาชน องค์กรลุ่มน้ำ อปท. และเครือข่ายผ่านหลักสูตรและเครื่องมือที่กำหนด</t>
  </si>
  <si>
    <t>มีส่วนร่วมบริหารจัดการน้ำ</t>
  </si>
  <si>
    <t>การส่งเสริมการมีส่วนร่วมในการบริหารจัดการทรัพยากรน้ำ</t>
  </si>
  <si>
    <t>ส่งเสริมการมีส่วนร่วมการจัดงานวันสำคัญด้านน้ำ การสร้างจิตสำนึกและการเผยแพร่ผ่านสื่อประชาสัมพันธ์ต่างๆ</t>
  </si>
  <si>
    <t>ส่งเสริมการบริหารจัดการลุ่มน้ำ</t>
  </si>
  <si>
    <t>การส่งเสริมการมีส่วนร่วมในการบริหารจัดการทรัพยากรน้ำลุ่มน้ำ</t>
  </si>
  <si>
    <t>ส่งเสริมการมีส่วนร่วม และเผยแพร่ผ่านสื่อประชาสัมพันธ์ต่างๆ และการจัดงานสร้างจิตสำนึกในวันสำคัญด้านน้ำ</t>
  </si>
  <si>
    <t>ด้านบริหารงานบุคคล</t>
  </si>
  <si>
    <t>จำนวนบุคลากร</t>
  </si>
  <si>
    <t>งานบริหารบุคคล</t>
  </si>
  <si>
    <t>บริหารทรัพยากรบุคคล</t>
  </si>
  <si>
    <t xml:space="preserve">090065200L1773
</t>
  </si>
  <si>
    <t>090061900L1773</t>
  </si>
  <si>
    <t>090064100L1773</t>
  </si>
  <si>
    <t>090064000L1773</t>
  </si>
  <si>
    <t>090063000L1773</t>
  </si>
  <si>
    <t>090062500L1773</t>
  </si>
  <si>
    <t>090067000L1773</t>
  </si>
  <si>
    <t>090069000L1773</t>
  </si>
  <si>
    <t>090066500L1773</t>
  </si>
  <si>
    <t>090068400L1773</t>
  </si>
  <si>
    <t>090063400L1773</t>
  </si>
  <si>
    <t>Column   A   ให้ระบุรหัสหน่วยงานระดับกรม 5 หลัก</t>
  </si>
  <si>
    <t xml:space="preserve">Column   B   ให้ระบุรหัสกิจกรรมย่อยของปีงบประมาณ พ.ศ.2560 โดยให้ Running Number 3 หลัก  ระบุค่าเริ่มต้นตั้งแต่ 100-999  ทั้งนี้สำหรับกิจกรรมย่อยเหมือนกันหากเกิดขึ้นในต่างสำนัก  </t>
  </si>
  <si>
    <t>กอง ศูนย์ หรือต่างพื้นที่หรือใช้แหล่งเงินแตกต่างกันให้กำหนด Running Number เป็นหมายเลขเดียวกัน</t>
  </si>
  <si>
    <t>Column   C  ให้ระบุชื่อกิจกรรมย่อยแบบสั้น    โดยระบุชื่อกิจกรรมย่อยแบบสั้นได้สูงสุด 20 ตัวอักษร</t>
  </si>
  <si>
    <t>Column   D  ให้ระบุชื่อกิจกรรมย่อยแบบยาว   โดยระบุชื่อกิจกรรมย่อยแบบยาวได้สูงสุด 40 ตัวอักษร</t>
  </si>
  <si>
    <t>Column   E  ให้ระบุรหัสพื้นที่ที่มีการนำกิจกรรมย่อยนี้ไปใช้  4 หลัก</t>
  </si>
  <si>
    <t>Column   F  ให้ระบุรหัสกิจกรรมหลัก (กำหนดในระบบ  GFMIS) ที่กิจกรรมย่อยใช้เงินจากกิจกรรมหลักนั้น  ไม่ว่าจะเป็นเงินจากกิจกรรมหลักของปีงบประมาณใด</t>
  </si>
  <si>
    <t>ชื่อกิจกรรมย่อย</t>
  </si>
  <si>
    <t>ตรวจสอบกิจการประปา สัมปทาน</t>
  </si>
  <si>
    <t>รหัสกิจกรรมหลัก</t>
  </si>
  <si>
    <t>การสำรวจสภาพถังเก็บน้ำขนาดเล็กเพื่อส่ง
มอบให้ อปท.</t>
  </si>
  <si>
    <t>ให้คำปรึกษา แนะนำ นิเทศด้านน้ำอุปโภค 
บริโภค</t>
  </si>
  <si>
    <t>ประชุมรับฟังความคิดเห็น สำรวจจัดทำฐานข้อมูล สำรวจพื้นที่ วิเคราะห์วิธีการจัดการ 
จัดทำแผน ออกแบบ ประมาณราคา</t>
  </si>
  <si>
    <t>ให้บริการและเผยแพร่ข้อสารสนเทศ
ทรัพยากรน้ำ</t>
  </si>
  <si>
    <t>การประสานงานการประชุมการวิเคราะห์ และสรุปเรื่องเกี่ยวกับการ
บริหารจัดการทรัพยากรน้ำ</t>
  </si>
  <si>
    <t>จัดทำข้อเสนอด้านนโยบาย  แผน มาตรการ และให้ความรู้ด้านบริหาร
จัดการน้ำ</t>
  </si>
  <si>
    <t>การพัฒนาศักยภาพ บุคลากร ประชาชน องค์กรลุ่มน้ำ อปท. และ
เครือข่ายผ่านหลักสูตรและเครื่องมือที่กำหนด</t>
  </si>
  <si>
    <t>ส่งเสริมการมีส่วนร่วม และเผยแพร่ผ่านสื่อประชาสัมพันธ์ต่างๆ และ
การจัดงานสร้างจิตสำนึกในวันสำคัญด้านน้ำ</t>
  </si>
  <si>
    <t>การรับฟังความคิดเห็นงานก่อสร้างฝาย
น้ำล้น</t>
  </si>
  <si>
    <t>แบบฟอร์มการกำหนดรหัสกิจกรรมย่อยที่ใช้เงินในงบประมาณ</t>
  </si>
  <si>
    <t>งบประมาณ</t>
  </si>
  <si>
    <t>แผนงานและติดตามประมินผล</t>
  </si>
  <si>
    <t>วางแผนและประเมินผล</t>
  </si>
  <si>
    <t>จัดทำแผนงาน โครงการและติดตามประเมินผล</t>
  </si>
  <si>
    <t>การบริหารจัดการเพื่อรองรับสภาวะวิกฤตน้ำ</t>
  </si>
  <si>
    <t>การบริหารจัดการเพื่อรองรับสภาวะวิกฤติน้ำ แก้ไขปัญหาน้ำท่วมและการขาดแคลนน้ำอุปโภคบริโภค</t>
  </si>
  <si>
    <t>การบำรุงรักษาสิ่งก่อสร้างด้านแหล่งน้ำ</t>
  </si>
  <si>
    <t>การบำรุงรักษาสิ่งก่อสร้างด้านแหล่งน้ำให้มีสภาพช้การได้ดี</t>
  </si>
  <si>
    <t>การคัดเลือกขึ้นทะเบียนบริษัท</t>
  </si>
  <si>
    <t>การคัดเลือกขึ้นทะเบียนผู้มีคุณสมบัติเบื้องต้นในการก่อสร้างงานอนุรักษ์ฟื้นฟูและพัฒนาแหล่งน้ำ ด้านประสบการณ์และผลงาน</t>
  </si>
  <si>
    <t>ส่งเสริมและติดตามการประหยัดน้ำ</t>
  </si>
  <si>
    <t>ดำเนินการส่งเสริมและติดตามการประหยัดน้ำของหน่วยงานภาครัฐ</t>
  </si>
  <si>
    <t>บริษัท</t>
  </si>
  <si>
    <t>จำนวนเรื่อง</t>
  </si>
  <si>
    <t>จำนวนเอกสารรายการ</t>
  </si>
  <si>
    <t>จำนวนครั้งการจัดซื้อจัดจ้าง</t>
  </si>
  <si>
    <t>จำนวนหนังสือ
เข้า-ออก</t>
  </si>
  <si>
    <t>ด้านยานพาหนะ</t>
  </si>
  <si>
    <t>กิโลเมตร</t>
  </si>
  <si>
    <t>งานยานพาหนะ</t>
  </si>
  <si>
    <t>ด้านอาคารและสถานที่</t>
  </si>
  <si>
    <t>จำนวนครั้ง</t>
  </si>
  <si>
    <t>งานอาคารและสถานที่</t>
  </si>
  <si>
    <t>ด้านเครือข่ายอินเตอร์เน็ตและเว็บไซต์</t>
  </si>
  <si>
    <t>การดำเนินงานที่เกี่ยวกับเครือข่ายอินเตอร์เน็ต</t>
  </si>
  <si>
    <t>ด้านเทคโนโลยีสารสนเทศภายในหน่วยงาน</t>
  </si>
  <si>
    <t>การดูแลบำรุงรักษาคอมพิวเตอร์ ระบบอีเมล์ ระบบ e-office และระบบอินเตอร์เน็ตของหน่วยงาน</t>
  </si>
  <si>
    <t>จำนวนเครื่องคอมพิวเตอร์</t>
  </si>
  <si>
    <t>จัดทำร่างหลักเกณฑ์แนวทางการประเมินมาตรฐานคุณภาพระบบประปาหมู่บ้าน</t>
  </si>
  <si>
    <t>การจัดทำร่างหลักเกณฑ์แนวทางการประเมินมาตรฐานคุณภาพระบบประปาหมู่บ้าน</t>
  </si>
  <si>
    <t>การสำรวจระบบประปาเพื่อเตรียมการส่งมอบให้ อปท.</t>
  </si>
  <si>
    <t>การสำรวจระบบประปาเพื่อทำการส่งมอบให้ อปท.</t>
  </si>
  <si>
    <t>การสำรวจ ออกแบบ สิ่งก่อสร้างด้านแหล่งน้ำ</t>
  </si>
  <si>
    <t>งานสำรวจภูมิประเทศ สำรวจธรณีวิทยา งานออกแบบ และคำนวณประมาณราคาค่าก่อสร้าง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เพื่อเตรียมความพร้อม ด้านแบบแปลน และประมาณราคา สำหรับการก่อสร้างในปีงบประมาณถัดไป</t>
  </si>
  <si>
    <t>การก่อสร้างสิ่งก่อสร้างด้านแหล่งน้ำ</t>
  </si>
  <si>
    <t>งานตรวจสอบ กำกับ ดูแล งานก่อสร้างสิ่งก่อสร้างด้านแหล่งน้ำ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เพื่อให้เป็นไปตามแบบแปลน และสัญญาก่อสร้าง</t>
  </si>
  <si>
    <t>การจัดทำทะเบียนประวัติสิ่งก่อสร้างด้านแหล่งน้ำ</t>
  </si>
  <si>
    <t xml:space="preserve">การจัดทำทะเบียนประวัติสิ่งก่อสร้างด้านแหล่งน้ำ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</t>
  </si>
  <si>
    <t>การควบคุมงานก่อสร้างสิ่งก่อสร้างด้านแหล่งน้ำ</t>
  </si>
  <si>
    <t>งานควบคุมงานก่อสร้างสิ่งก่อสร้างด้านแหล่งน้ำ สำหรับโครงการปรับปรุงซ่อมแซม หรือสิ่งก่อสร้างด้านแหล่งน้ำ หรือโครงการอนุรักษ์ฟื้นฟูแหล่งน้ำ โครงการพัฒนาแหล่งน้ำ เพื่อให้เป็นไปตามแบบแปลน และสัญญาก่อสร้าง</t>
  </si>
  <si>
    <t>จัดทำหลักเกณฑ์  มาตรฐานคุณภาพประปาหมู่บ้าน</t>
  </si>
  <si>
    <t>จัดทำหลักเกณฑ์  มาตรฐานคุณภาพระบบประปาหมู่บ้าน</t>
  </si>
  <si>
    <t>การบริหารจัดการเพื่อรองรับสภาวะวิกฤตน้ำ แก้ไขปัญหาน้ำท่วมและการขาดแคลนน้ำ</t>
  </si>
  <si>
    <t>การบำรุงรักษาสิ่งก่อสร้างด้านแหล่งน้ำให้มีสภาพใช้การได้ดี</t>
  </si>
  <si>
    <t>การคัดเลือกขึ้นทะเบียนบริษัทผู้มีคุณสมบัติเบื้องต้นในการก่อสร้างงานอนุรักษ์ฟื้นฟูและพัฒนาแหล่งน้ำ ด้านประสบการณ์และผลงาน</t>
  </si>
  <si>
    <t>วินัยและความรับผิดทางละเมิด</t>
  </si>
  <si>
    <t>วิเทศสัมพันธ์</t>
  </si>
  <si>
    <t>เครือข่ายอินเตอร์เน็ตและเว็บไซต์</t>
  </si>
  <si>
    <t>เทคโนโลยีสารสนเทศภายในหน่วยงาน</t>
  </si>
  <si>
    <t>สำรวจออกแบบงานปรับปรุงสิ่งก่อสร้างด้านแหล่งน้ำ</t>
  </si>
  <si>
    <t>การสำรวจออกแบบงานปรับปรุงสิ่งก่อสร้างด้านแหล่งน้ำ</t>
  </si>
  <si>
    <t>ก่อสร้างงานสิ่งก่อสร้างด้านแหล่งน้ำ</t>
  </si>
  <si>
    <t>ควบคุมงานสิ่งก่อสร้างด้านแหล่งน้ำ</t>
  </si>
  <si>
    <t>จัดทำทะเบียนประวัติงานสิ่งก่อสร้างด้านแหล่งน้ำ</t>
  </si>
  <si>
    <t>การศึกษาและพัฒนาการเพิ่มประสิทธิภาพ การบริหารจัดการระบบแหล่งน้ำและทางน้ำธรรมชาติ</t>
  </si>
  <si>
    <t>จ้างที่ปรึกษาและพัฒนาการเพิ่มประสิทธิภาพการบริหารจัดการระบบแหล่งน้ำและทางน้ำธรรมชาติอย่างเหมาะสมและยั่งยืน</t>
  </si>
  <si>
    <r>
      <t xml:space="preserve">ศูนย์ป้องกันวิกฤติน้ำ
</t>
    </r>
    <r>
      <rPr>
        <sz val="14"/>
        <color indexed="9"/>
        <rFont val="TH SarabunPSK"/>
        <family val="2"/>
      </rPr>
      <t>90060009</t>
    </r>
  </si>
  <si>
    <t>090061000M1521</t>
  </si>
  <si>
    <t>090061000M1522</t>
  </si>
  <si>
    <t>090061000M1523</t>
  </si>
  <si>
    <t>090061000M1524</t>
  </si>
  <si>
    <t>090061000M1517</t>
  </si>
  <si>
    <t>090066500M1517</t>
  </si>
  <si>
    <t>090061000M1518</t>
  </si>
  <si>
    <t>090061000M1525</t>
  </si>
  <si>
    <t>090061000M1527</t>
  </si>
  <si>
    <t xml:space="preserve">090061000M1520
</t>
  </si>
  <si>
    <t>แบบฟอร์มรายงานกิจกรรมย่อยสำหรับปีงบประมาณ พ.ศ 2562</t>
  </si>
  <si>
    <t>แบบฟอร์มเกณฑ์การปันส่วนโดยใช้ภาระงาน</t>
  </si>
  <si>
    <t>ชื่อ - สกุล</t>
  </si>
  <si>
    <t>ตำแหน่ง</t>
  </si>
  <si>
    <t>ปันส่วนทำภาระงาน</t>
  </si>
  <si>
    <t>ผลรวมทุกกิจกรรม</t>
  </si>
  <si>
    <t>ศูนย์ต้นทุน</t>
  </si>
  <si>
    <t>กิจกรรมย่อย</t>
  </si>
  <si>
    <t>เกณฑ์การปันส่วน</t>
  </si>
  <si>
    <t>ปริมาณงาน</t>
  </si>
  <si>
    <t>สรุปปริมาณงานและเกณฑ์การปันส่วนของสำนัก/ศูนย์/กลุ่ม ปีงบประมาณ พ.ศ. 2561</t>
  </si>
  <si>
    <t>ศูนย์ต้นทุนที่รับผิดชอบ</t>
  </si>
  <si>
    <t>กิจกรรมย่อยของหน่วยงานสนับสนุน</t>
  </si>
  <si>
    <t>กิจกรรมย่อยของหน่วยงานหลัก</t>
  </si>
  <si>
    <t>เกณฑ์การปันส่วนกิจกรรมย่อยของหน่วยงานสนับสนุน เข้าสู่กิจกรรมย่อยของหน่วยงานหลัก ประจำปีงบประมาณ พ.ศ. 2561</t>
  </si>
  <si>
    <t>สำนักงานทรัพยากรน้ำภาค 9  พิษณุโลก (๐๙๐๐๖๐๐๐๒2)</t>
  </si>
  <si>
    <t>นายสุทธิพล เอี่ยมประเสริฐกุล</t>
  </si>
  <si>
    <t>วิศวกรโยธาชำนาญการพิเศษ (ผอ.สำนักฯ)</t>
  </si>
  <si>
    <t>นายสุกิติ์ เภตราจินดารัตน์</t>
  </si>
  <si>
    <t>ผอ.ส่วนบริหารจัดการน้ำ</t>
  </si>
  <si>
    <t>นายวินัย แก้วพูลศรี</t>
  </si>
  <si>
    <t>นายช่างโยธา ชง</t>
  </si>
  <si>
    <t>นายนคร ทองคำอ้น</t>
  </si>
  <si>
    <t>ช่างฝีมือสนาม ช4</t>
  </si>
  <si>
    <t>นายเทวินทร์ แก้วสุริบูรณ์</t>
  </si>
  <si>
    <t>นายศุภมิตร หมู่อุบล</t>
  </si>
  <si>
    <t>ช่างฝีมือสนาม ช3</t>
  </si>
  <si>
    <t>น.ส.ชยวีย์ นาคทอง</t>
  </si>
  <si>
    <t>เจ้าหน้าที่บริหารงานทั่วไป</t>
  </si>
  <si>
    <t>นายชนะภัย โคตวงษ์</t>
  </si>
  <si>
    <t>นายช่างเทคนิค</t>
  </si>
  <si>
    <t>ว่าที่ ร.ต.ประพัฒน์ เดชหาญ</t>
  </si>
  <si>
    <t>ผอ.ส่วนประสานและบริหารจัดการลุ่มน้ำยม</t>
  </si>
  <si>
    <t>นายสวัสดิ์ สองแคว</t>
  </si>
  <si>
    <t>นางวิมล บัวนาค</t>
  </si>
  <si>
    <t>พนักงานธุรการ</t>
  </si>
  <si>
    <t>น.ส.กมลชนก เรือนคำ</t>
  </si>
  <si>
    <t>นายนวฤทธิ์ ทองเจริญพร</t>
  </si>
  <si>
    <t>เจ้าหน้าที่วิเคราะห์นโยบายและแผน</t>
  </si>
  <si>
    <t>น.ส.อภิรดี โพธิ์ยิ้ม</t>
  </si>
  <si>
    <t>เจ้าหน้าที่บันทึกข้อมูล</t>
  </si>
  <si>
    <t>นางวชิรญาณ์ สุนทร</t>
  </si>
  <si>
    <t>นักวิเคราะห์ ฯ ชก</t>
  </si>
  <si>
    <t>นายวัยวุฒิ สุวรรณวงศ์</t>
  </si>
  <si>
    <t>นายวราพงษ์ ยะตา</t>
  </si>
  <si>
    <t>นายอนันต์ เพ็ชร์หนู</t>
  </si>
  <si>
    <t>ผอ.ส่วนประสานและบริหารจัดการลุ่มน้ำน่าน</t>
  </si>
  <si>
    <t>นายพงศ์ศักดิ์ ทองภู่</t>
  </si>
  <si>
    <t>น.ส.วิชาภรณ์ คุณาจันทร์</t>
  </si>
  <si>
    <t>นางนงเยาว์ กันธิยะ</t>
  </si>
  <si>
    <t>น.ส.เพ็ญพรรณ เจริญยิ่ง</t>
  </si>
  <si>
    <t>จ่าเอกวีระ คำแป้น</t>
  </si>
  <si>
    <t>น.ส.แพรชมพู ประเสริฐศรี</t>
  </si>
  <si>
    <t>นายมนัส คำวงษา</t>
  </si>
  <si>
    <t>ช่างฝีมือสนาม ช 4</t>
  </si>
  <si>
    <t>นายวสวัตติ์ กันธิยะ</t>
  </si>
  <si>
    <t>นายสุทน บุญขาว</t>
  </si>
  <si>
    <t>พนักงานธุรการ ส 3</t>
  </si>
  <si>
    <t>น.ส.ชุติภา มาดี</t>
  </si>
  <si>
    <t>นายคุณากร ใชยเสน</t>
  </si>
  <si>
    <t>เจ้าหน้าที่บริหารทั่วไป</t>
  </si>
  <si>
    <t>น.ส.มุจลินท์ ดินเพชร</t>
  </si>
  <si>
    <t>นายธนศักดิ์ เดชะอนิวรรตน์</t>
  </si>
  <si>
    <t>ผอ.ส่วนพัฒนาและฟื้นฟูแหล่งน้ำ</t>
  </si>
  <si>
    <t>นายจิรวิทย์  อุตส่าห์</t>
  </si>
  <si>
    <t>วิศวกรโยธาชำนาญการ</t>
  </si>
  <si>
    <t>นายกำธร บ่อคำ</t>
  </si>
  <si>
    <t>นายสุรินทร์ สุวรรณรินทร์</t>
  </si>
  <si>
    <t>นายเกียรติรัตน์ บุณยโยธิน</t>
  </si>
  <si>
    <t>น.ส.จิรัชยา จัทร์คำ</t>
  </si>
  <si>
    <t>นายปรัชญ์ คงกระพันธ์</t>
  </si>
  <si>
    <t>วิศวกรโยธา ปก</t>
  </si>
  <si>
    <t>นายธีรชัย ศรีสดใส</t>
  </si>
  <si>
    <t>นายศักดิ์ชัย ศรีประเสริฐ</t>
  </si>
  <si>
    <t>นายอนุรักษ์ ศรีสิทธิสวัสดิ์</t>
  </si>
  <si>
    <t>นายอเนก เรือนทอง</t>
  </si>
  <si>
    <t>นายมิตร แก้วดวง</t>
  </si>
  <si>
    <t>นายศุภชัย เขตปิยรัตน์</t>
  </si>
  <si>
    <t>นายพิศิตร ชายศักดิ์</t>
  </si>
  <si>
    <t>นายสุรพล นุ่มเมือง</t>
  </si>
  <si>
    <t>นายเชาวลิตร์ โนราช</t>
  </si>
  <si>
    <t>น.ส.อาภากมล อำพลพรรณ</t>
  </si>
  <si>
    <t>นางสุรีพันธ์ จันทร์สวัสดิ์</t>
  </si>
  <si>
    <t>นายสกล จันทร์หอม</t>
  </si>
  <si>
    <t>น.ส.ทิชานันท์ ยศสมบัติ</t>
  </si>
  <si>
    <t>นายช่างโยธา ปง</t>
  </si>
  <si>
    <t>นายกิรพัต กล่ำเหม็ง</t>
  </si>
  <si>
    <t>เจ้าพนักงานธุรการ</t>
  </si>
  <si>
    <t>ช่างฝีมือสนามชั้น 4</t>
  </si>
  <si>
    <t>นายวัชรินทร์  ขบวนฉลาด</t>
  </si>
  <si>
    <t>นายชรินทร์  พวงทอง</t>
  </si>
  <si>
    <t>นายบรรเทิง  เสือแป้น</t>
  </si>
  <si>
    <t>ช่างฝีมือสนามชั้น 3</t>
  </si>
  <si>
    <t>นายหว้า  งูทิพย์</t>
  </si>
  <si>
    <t>นายเรวัต  วรรณชนะ</t>
  </si>
  <si>
    <t>นางสาวสุวรรณา  ตลุ่มเครือ</t>
  </si>
  <si>
    <t>นายสิทธิชัย ปริญญาขจร</t>
  </si>
  <si>
    <t>ผอ.ส่วนวิชาการ</t>
  </si>
  <si>
    <t>จ.ส.อ.ฉัตรชัย อยู่อ่อง</t>
  </si>
  <si>
    <t>นายสุระชัย จุ้ยกระยาง</t>
  </si>
  <si>
    <t>นายเฉลิมศักดิ์ สารใจ</t>
  </si>
  <si>
    <t>นายอนุชิต กุดัน</t>
  </si>
  <si>
    <t>นายสาธิต จันทร์ศักดิ์</t>
  </si>
  <si>
    <t>นายช่างโยธาชำนาญงาน</t>
  </si>
  <si>
    <t>นายโสภณ แจ่มสว่าง</t>
  </si>
  <si>
    <t>นายเป้า แสนทอง</t>
  </si>
  <si>
    <t>นายไชยณรงค์ บุญก่อน</t>
  </si>
  <si>
    <t>นายพงษ์ศักดิ์ สุภาเฮียง</t>
  </si>
  <si>
    <t>นายอัศวิน สินตั้ง</t>
  </si>
  <si>
    <t>นายธีระพงษ์ บัวหอม</t>
  </si>
  <si>
    <t>นายสุนัน บวบนา</t>
  </si>
  <si>
    <t>ผอ.ส่วนอุทกวิทยา</t>
  </si>
  <si>
    <t>นายนพดล ปันดิ</t>
  </si>
  <si>
    <t>นายชัยณรงค์ กันกา</t>
  </si>
  <si>
    <t>นายธานินทร์ อิ่มมาก</t>
  </si>
  <si>
    <t>น.ส.ศิริธร น้อยด้วง</t>
  </si>
  <si>
    <t>นายมานิตย์ แตงร้าน</t>
  </si>
  <si>
    <t>นายสุเทพ เรืองฤทธิ์</t>
  </si>
  <si>
    <t>นายวีระวัช ทองขาว</t>
  </si>
  <si>
    <t>นายธนกร แสงสว่าง</t>
  </si>
  <si>
    <t>นายสุตนันท์ กาฟัก</t>
  </si>
  <si>
    <t>นายอดิศร ต้นกลั่น</t>
  </si>
  <si>
    <t>นายสามารถ เอี่ยมสำอางค์</t>
  </si>
  <si>
    <t>นายภักดี ถาพรม</t>
  </si>
  <si>
    <t>พนักงานธุรการ ส3</t>
  </si>
  <si>
    <t>น.ส.ภัสสร อ่อนศรี</t>
  </si>
  <si>
    <t>พนักงานวัดระดับน้ำ</t>
  </si>
  <si>
    <t>น.ส.ธิดารัตน์ แก้วศรีบุตร</t>
  </si>
  <si>
    <t>ผอ.ส่วนอำนวยการ</t>
  </si>
  <si>
    <t>นายภัทรพล อ้นเอี่ยม</t>
  </si>
  <si>
    <t>เจ้าพนักงานธุรการ  ชง</t>
  </si>
  <si>
    <t>นางจุติมา ภูมิผล</t>
  </si>
  <si>
    <t>น.ส.อโณทัย นัยเนตร</t>
  </si>
  <si>
    <t>น.ส.จาตะรัตน์ แก้วเอี่ยม</t>
  </si>
  <si>
    <t>น.ส.พลอยไพลิน โตมิ</t>
  </si>
  <si>
    <t>น.ส.กันธิมา นาคสิงห์</t>
  </si>
  <si>
    <t>นายธนเดช แก้วสุริบูรณ์</t>
  </si>
  <si>
    <t>นายวิภารัตน์ รัตนวงศ์ภิญโญ</t>
  </si>
  <si>
    <t>นายวิสุทธิ์ ลีนิน</t>
  </si>
  <si>
    <t>เกณฑ์การปันส่วนโดยใช้ภาระงาน (ปีงบประมาณ พ.ศ. 2561)</t>
  </si>
  <si>
    <t>นายนิทัศน์ พรมพันธุ์</t>
  </si>
  <si>
    <t>ตรวจสอบกิจการประปาสัมปทาน(112)</t>
  </si>
  <si>
    <t>การส่งเสริมการมีส่วนร่วมในการบริหารจัดการทรัพยากรน้ำลุ่มน้ำ     (213)</t>
  </si>
  <si>
    <t>พัฒนากลไกการบริหารจัดการทรัพยากรน้ำลุ่มน้ำ  (211)</t>
  </si>
  <si>
    <t>การรับฟังความคิด เห็นงานก่อสร้างระบบส่งน้ำ       (191)</t>
  </si>
  <si>
    <t>การสำรวจออกแบบงานก่อสร้างระบบส่งน้ำ(186)</t>
  </si>
  <si>
    <t>บริการวิเคราะห์และตรวจสอบวัสดุในการก่อสร้าง (182)</t>
  </si>
  <si>
    <t>การสำรวจออกแบบงานอนุรักษ์ฟื้นฟูแหล่งน้ำ (176)</t>
  </si>
  <si>
    <t>บริการข้อมูลสถานการณ์น้ำและแจ้งเตือนภัย (169)</t>
  </si>
  <si>
    <t>การเพิ่มประสิทธิภาพการเตือนภัยด้านน้ำ (168)</t>
  </si>
  <si>
    <t>งานเพิ่มประสิทธิภาพสถานีอุทกวิทยา อุตุนิยมวิทยา (167)</t>
  </si>
  <si>
    <t>บริการข้อมูลด้านอุทกวิทยาและอุตุนิยมวิทยา(165)</t>
  </si>
  <si>
    <t>การสำรวจ ออกแบบ สิ่งก่อสร้างด้านแหล่งน้ำ (158)</t>
  </si>
  <si>
    <t>ด้านเทคโนโลยีสารสนเทศภายในหน่วยงาน (155)</t>
  </si>
  <si>
    <t>ด้านเครือข่ายอินเตอร์เน็ตและเว็บไซต์(154)</t>
  </si>
  <si>
    <t>ด้านอาคารและสถานที่(141)</t>
  </si>
  <si>
    <t>ด้านยานพาหนะ(140)</t>
  </si>
  <si>
    <t>ด้านประชาสัมพันธ์ (139)</t>
  </si>
  <si>
    <t>ด้านงานสารบรรณ (138)</t>
  </si>
  <si>
    <t>ด้านการพัสดุ (136)</t>
  </si>
  <si>
    <t xml:space="preserve">ด้านการเงินและบัญชี (135) </t>
  </si>
  <si>
    <t>จัดทำร่างหลัก เกณฑ์แนวทางการประเมินมาตรฐานคุณภาพระบบประปาหมู่บ้าน (129)</t>
  </si>
  <si>
    <t>การบริหาร งานทั่วไป (151)</t>
  </si>
  <si>
    <t>090066500M1523</t>
  </si>
  <si>
    <t xml:space="preserve">090066500M1523
</t>
  </si>
  <si>
    <t>สำนักงานทรัพยากรน้ำภาค 9 0900600022</t>
  </si>
  <si>
    <t xml:space="preserve">สำนักงานทรัพยากรน้ำภาค 9
0900600022
</t>
  </si>
  <si>
    <t xml:space="preserve">090066500M1524
</t>
  </si>
  <si>
    <t xml:space="preserve">090066500M1525
</t>
  </si>
  <si>
    <t xml:space="preserve">090066500M1526
</t>
  </si>
  <si>
    <t xml:space="preserve">090066500M1527
</t>
  </si>
  <si>
    <t xml:space="preserve">090066500M1528
</t>
  </si>
  <si>
    <t xml:space="preserve">090066500M1517
</t>
  </si>
  <si>
    <t xml:space="preserve">090066500M1518
</t>
  </si>
  <si>
    <t xml:space="preserve">090066500M1520
</t>
  </si>
  <si>
    <t xml:space="preserve">รหัสหน่วยงาน  0900600022   ชื่อหน่วยงาน  สำนักงานทรัพยากรน้ำภาค 9 </t>
  </si>
  <si>
    <t>1. พัฒนาและสนับสนุนระบบงานโครงสร้าง พื้นฐานด้านน้ำอุปโภคบริโภคของประเทศ</t>
  </si>
  <si>
    <t>2. เพิ่มประสิทธิภาพการบริหารและพัฒนาสมรรถนะบุคลากรด้านน้ำ</t>
  </si>
  <si>
    <t>8. พัฒนาและส่งเสริมการมีส่วนรวมขององค์กร ทุกระดับในการบริหารจัดการทรัพยากร ทุกลุ่มน้ำ</t>
  </si>
  <si>
    <t>9.บริหารทรัพยากรบุคคล</t>
  </si>
  <si>
    <t>เอกสารแนบ 1</t>
  </si>
  <si>
    <t>ประชุมรับฟังความคิดเห็น สำรวจจัดทำฐานข้อมูล สำรวจพื้นที่ วิเคราะห์วิธีการจัดการจัดทำแผน ออกแบบ ประมาณราคา</t>
  </si>
  <si>
    <t>ส่งเสริมการมีส่วนร่วม และเผยแพร่ผ่านสื่อประชาสัมพันธ์ต่างๆ  และการจัดงานสร้างจิตสำนึกในวันสำคัญด้านน้ำ</t>
  </si>
  <si>
    <t>เอกสารแนบ 5</t>
  </si>
  <si>
    <t>ประสานงานบริหารด้านทรัพยากรน้ำกับหน่วยงานในพื้นที่ลุ่มน้ำ</t>
  </si>
  <si>
    <t>ด้านพัสดุ</t>
  </si>
  <si>
    <t>ด้านสารบรรณ</t>
  </si>
  <si>
    <t>ด้านงานอาคารและสถานที่</t>
  </si>
  <si>
    <t>เอกสารแนบ 4</t>
  </si>
  <si>
    <t>เอกสารแนบ 3</t>
  </si>
  <si>
    <t>การประสานงานและกลั่นกรองเรื่องเสนอคณะกรรมการลุ่มน้ำ (206)</t>
  </si>
  <si>
    <t>ข้อเสนอนโยบายและแผนการบริหารจัดการและพัฒนาลุ่มน้ำ (207)</t>
  </si>
  <si>
    <t>ประสานงานราชการด้านทรัพยากรน้ำกับหน่วยงานในพื้นที่ลุ่มน้ำ   (205)</t>
  </si>
  <si>
    <t>การพัฒนาองค์กร  ลุ่มน้ำ    (209)</t>
  </si>
  <si>
    <t>เครื่อง</t>
  </si>
  <si>
    <t>ปฏิบัติงานบริหารงานทั่วไป</t>
  </si>
  <si>
    <t>นางสาวสุทธิกานต์ ตุดบาง</t>
  </si>
  <si>
    <t>นางฐิติกา  ตุ้มปุก</t>
  </si>
  <si>
    <t>นางภณิดา  สดุดี</t>
  </si>
  <si>
    <t>นักวิเคราะห์ฯ ปก</t>
  </si>
  <si>
    <t>น.ส.พัทยา  ทองมีมา</t>
  </si>
  <si>
    <t>น.ส.นิตยา  ทุ่งเย็น</t>
  </si>
  <si>
    <t>น.ส.ณัฎฐนิช  ธงศรี</t>
  </si>
  <si>
    <t>น.ส.เมวิกา  นาคศรี</t>
  </si>
  <si>
    <t>น.ส.กัญญารัตน์ พันธุวัฒน์</t>
  </si>
  <si>
    <t>น.ส.กาญจนา พานิชย์</t>
  </si>
  <si>
    <t>น.ส.ชุติมา  แสงงาม</t>
  </si>
  <si>
    <t>เจ้าพนักงานการเงินและบัญชี  ชง.</t>
  </si>
  <si>
    <t>น.ส.จิระนันท์  เนียมม่วง</t>
  </si>
  <si>
    <t>เจ้าพนักงานการเงินและบัญชี  ปง.</t>
  </si>
  <si>
    <t>นักจัดการงานทั่วไป ชก.</t>
  </si>
  <si>
    <t>นางชิดชนก  แก้วละมุล</t>
  </si>
  <si>
    <t>น.ส.นรีกานต์  อินปวก</t>
  </si>
  <si>
    <t>เจ้าพนักงานธุรการ ชง.</t>
  </si>
  <si>
    <t>นายสรชัช  สดุดี</t>
  </si>
  <si>
    <t>นางสาวสุกัญญา ขวัญเมือง</t>
  </si>
  <si>
    <t>งานยุทธศาสตร์ (150)</t>
  </si>
  <si>
    <t>นายช่างโยธา อส</t>
  </si>
  <si>
    <t>วิศวกรโยธา ชก</t>
  </si>
  <si>
    <t>นายธนศักดิ์  ทนันไชย</t>
  </si>
  <si>
    <t>นางสาวโสภิดา คงกระพันธ์</t>
  </si>
  <si>
    <t>ผู้ช่วยงานสำรวจ</t>
  </si>
  <si>
    <t>นางสาวจริยา เนตรแสงศรี</t>
  </si>
  <si>
    <t>นายอภิเชษฐ์ ขำภู่</t>
  </si>
  <si>
    <t>นางสาวพรรณชมพู พงษ์ขาว</t>
  </si>
  <si>
    <t>นางสาวภาวิณี ยกจำนวน</t>
  </si>
  <si>
    <t>นายภานรินทร์ พานแก้ว</t>
  </si>
  <si>
    <t>นายสกล  คินยะราช</t>
  </si>
  <si>
    <t>นายวุฒิชัย กุงบุตร</t>
  </si>
  <si>
    <t>คนงานช่วยสำรวจ</t>
  </si>
  <si>
    <t>นางปิยะ บารมี</t>
  </si>
  <si>
    <t>นายสุรพล ศรีลุ</t>
  </si>
  <si>
    <t>นายพิเชษฐ์ โพธา</t>
  </si>
  <si>
    <t>นายเจียน รอดสุข</t>
  </si>
  <si>
    <t>นายสุคนธ์ ขาวขำ</t>
  </si>
  <si>
    <t>นายอนุชา ดาวเรือง</t>
  </si>
  <si>
    <t>นายช่างโยธา ชำนาญงาน</t>
  </si>
  <si>
    <t>นักวิเคราะห์นโยบายและแผนชำนาญการ</t>
  </si>
  <si>
    <t>นายอภิกรณ์ พรหมศร</t>
  </si>
  <si>
    <t>การบริหารจัดการเพื่อรองรับสภาวะวิกฤตน้ำ (125)</t>
  </si>
  <si>
    <t>ส่งเสริมและติดตามการประหยัดน้ำ (128)</t>
  </si>
  <si>
    <t>เผยแพร่วิชาการและเทคโนโลยีด้านการพัฒนาและอนุรักษ์ทรัพยากรน้ำ (183)</t>
  </si>
  <si>
    <t>นายศรายุทธ พยัฆคิน</t>
  </si>
  <si>
    <t>ผอ.ส่วนแผนงานและประเมินผล</t>
  </si>
  <si>
    <t>3. การสนับสนุนการบริหารจัดการทรัพยากรน้ำ</t>
  </si>
  <si>
    <t>4. ปรับปรุงซ่อมแซมและบำรุง
รักษาแหล่งน้ำ</t>
  </si>
  <si>
    <t>5. เพิ่มประสิทธิภาพการบริหารจัดการการการพยากรณ์และเตือนภัยด้านน้ำ</t>
  </si>
  <si>
    <t>6. อนุรักษ์ฟื้นฟูแหล่งน้ำ จัดหาน้ำต้นทุนและบริหารจัดการน้ำ</t>
  </si>
  <si>
    <t>7. พัฒนาและส่งเสริมการมีส่วนรวมขององค์กร ทุกระดับในการบริหารจัดการทรัพยากร ทุกลุ่มน้ำ</t>
  </si>
  <si>
    <t xml:space="preserve">                                                                                                             แบบฟอร์มรายงานกิจกรรมย่อยสำหรับปีงบประมาณ พ.ศ 2562                                                                                        เอกสารแนบ 2</t>
  </si>
  <si>
    <t>สำนักงานทรัพยากรน้ำภาค 9     0900600022</t>
  </si>
  <si>
    <t>ด้านบริหารงานบุคคล     (214)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</si>
</sst>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_(* #,##0.00_);_(* \(#,##0.00\);_(* &quot;-&quot;??_);_(@_)"/>
    <numFmt numFmtId="188" formatCode="_(* #,##0_);_(* \(#,##0\);_(* &quot;-&quot;??_);_(@_)"/>
  </numFmts>
  <fonts count="20" x14ac:knownFonts="1">
    <font>
      <sz val="10"/>
      <name val="Arial"/>
      <family val="2"/>
    </font>
    <font>
      <sz val="10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2"/>
      <name val="TH SarabunPSK"/>
      <family val="2"/>
    </font>
    <font>
      <sz val="10"/>
      <name val="TH SarabunPSK"/>
      <family val="2"/>
    </font>
    <font>
      <sz val="15"/>
      <name val="TH SarabunPSK"/>
      <family val="2"/>
    </font>
    <font>
      <sz val="14"/>
      <color indexed="9"/>
      <name val="TH SarabunPSK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0"/>
      <color theme="1"/>
      <name val="TH SarabunPSK"/>
    </font>
    <font>
      <sz val="10"/>
      <color theme="1"/>
      <name val="TH SarabunPSK"/>
    </font>
    <font>
      <sz val="8"/>
      <color theme="1"/>
      <name val="TH SarabunPSK"/>
    </font>
    <font>
      <sz val="15"/>
      <color theme="1"/>
      <name val="TH Sarabunpsk"/>
    </font>
    <font>
      <b/>
      <sz val="15"/>
      <color theme="1"/>
      <name val="TH SarabunPSK"/>
    </font>
    <font>
      <b/>
      <sz val="15"/>
      <name val="TH SarabunPSK"/>
      <family val="2"/>
    </font>
    <font>
      <sz val="14"/>
      <color theme="1"/>
      <name val="TH Sarabunpsk"/>
    </font>
    <font>
      <sz val="14"/>
      <name val="TH Sarabunpsk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dotted">
        <color indexed="64"/>
      </bottom>
      <diagonal/>
    </border>
    <border>
      <left/>
      <right/>
      <top style="hair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</cellStyleXfs>
  <cellXfs count="352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0" xfId="0" applyFont="1"/>
    <xf numFmtId="0" fontId="2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49" fontId="5" fillId="0" borderId="3" xfId="1" quotePrefix="1" applyNumberFormat="1" applyFont="1" applyFill="1" applyBorder="1" applyAlignment="1">
      <alignment horizontal="center" vertical="top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3" xfId="2" applyNumberFormat="1" applyFont="1" applyFill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3" fillId="0" borderId="4" xfId="0" applyFont="1" applyBorder="1"/>
    <xf numFmtId="49" fontId="5" fillId="0" borderId="5" xfId="1" quotePrefix="1" applyNumberFormat="1" applyFont="1" applyFill="1" applyBorder="1" applyAlignment="1">
      <alignment horizontal="center" vertical="top"/>
    </xf>
    <xf numFmtId="0" fontId="5" fillId="0" borderId="5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6" xfId="1" applyFont="1" applyFill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7" xfId="0" applyFont="1" applyBorder="1"/>
    <xf numFmtId="49" fontId="5" fillId="0" borderId="8" xfId="1" quotePrefix="1" applyNumberFormat="1" applyFont="1" applyFill="1" applyBorder="1" applyAlignment="1">
      <alignment horizontal="center" vertical="top"/>
    </xf>
    <xf numFmtId="0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9" xfId="1" applyFont="1" applyFill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3" fillId="0" borderId="10" xfId="0" applyFont="1" applyBorder="1"/>
    <xf numFmtId="49" fontId="5" fillId="0" borderId="11" xfId="1" quotePrefix="1" applyNumberFormat="1" applyFont="1" applyFill="1" applyBorder="1" applyAlignment="1">
      <alignment horizontal="center" vertical="top"/>
    </xf>
    <xf numFmtId="0" fontId="5" fillId="0" borderId="11" xfId="0" applyNumberFormat="1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vertical="top" wrapText="1"/>
    </xf>
    <xf numFmtId="0" fontId="5" fillId="0" borderId="12" xfId="1" applyFont="1" applyFill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left" vertical="top" wrapText="1"/>
    </xf>
    <xf numFmtId="0" fontId="3" fillId="0" borderId="13" xfId="0" applyFont="1" applyBorder="1"/>
    <xf numFmtId="49" fontId="5" fillId="0" borderId="14" xfId="1" quotePrefix="1" applyNumberFormat="1" applyFont="1" applyFill="1" applyBorder="1" applyAlignment="1">
      <alignment horizontal="center" vertical="top"/>
    </xf>
    <xf numFmtId="0" fontId="5" fillId="0" borderId="14" xfId="0" applyNumberFormat="1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vertical="top" wrapText="1"/>
    </xf>
    <xf numFmtId="0" fontId="5" fillId="0" borderId="15" xfId="1" applyFont="1" applyFill="1" applyBorder="1" applyAlignment="1">
      <alignment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left" vertical="top" wrapText="1"/>
    </xf>
    <xf numFmtId="0" fontId="3" fillId="0" borderId="16" xfId="0" applyFont="1" applyBorder="1"/>
    <xf numFmtId="49" fontId="5" fillId="0" borderId="17" xfId="1" quotePrefix="1" applyNumberFormat="1" applyFont="1" applyFill="1" applyBorder="1" applyAlignment="1">
      <alignment horizontal="center" vertical="top"/>
    </xf>
    <xf numFmtId="0" fontId="5" fillId="0" borderId="17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vertical="top" wrapText="1"/>
    </xf>
    <xf numFmtId="0" fontId="5" fillId="0" borderId="18" xfId="1" applyFont="1" applyFill="1" applyBorder="1" applyAlignment="1">
      <alignment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3" fillId="0" borderId="19" xfId="0" applyFont="1" applyBorder="1"/>
    <xf numFmtId="0" fontId="5" fillId="0" borderId="17" xfId="1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center" vertical="top" wrapText="1"/>
    </xf>
    <xf numFmtId="0" fontId="3" fillId="0" borderId="17" xfId="0" applyFont="1" applyBorder="1"/>
    <xf numFmtId="0" fontId="5" fillId="0" borderId="15" xfId="3" applyNumberFormat="1" applyFont="1" applyFill="1" applyBorder="1" applyAlignment="1">
      <alignment vertical="top" wrapText="1"/>
    </xf>
    <xf numFmtId="0" fontId="5" fillId="0" borderId="14" xfId="2" applyFont="1" applyFill="1" applyBorder="1" applyAlignment="1">
      <alignment vertical="top" wrapText="1"/>
    </xf>
    <xf numFmtId="0" fontId="5" fillId="0" borderId="8" xfId="2" applyNumberFormat="1" applyFont="1" applyFill="1" applyBorder="1" applyAlignment="1">
      <alignment vertical="top" wrapText="1"/>
    </xf>
    <xf numFmtId="0" fontId="5" fillId="0" borderId="9" xfId="3" applyNumberFormat="1" applyFont="1" applyFill="1" applyBorder="1" applyAlignment="1">
      <alignment vertical="top" wrapText="1"/>
    </xf>
    <xf numFmtId="0" fontId="6" fillId="0" borderId="8" xfId="0" applyFont="1" applyBorder="1" applyAlignment="1">
      <alignment horizontal="left" vertical="top" wrapText="1"/>
    </xf>
    <xf numFmtId="0" fontId="5" fillId="0" borderId="8" xfId="2" applyFont="1" applyFill="1" applyBorder="1" applyAlignment="1">
      <alignment vertical="top" wrapText="1"/>
    </xf>
    <xf numFmtId="0" fontId="5" fillId="0" borderId="11" xfId="2" applyFont="1" applyFill="1" applyBorder="1" applyAlignment="1">
      <alignment vertical="top" wrapText="1"/>
    </xf>
    <xf numFmtId="0" fontId="5" fillId="0" borderId="14" xfId="3" applyNumberFormat="1" applyFont="1" applyFill="1" applyBorder="1" applyAlignment="1">
      <alignment vertical="top" wrapText="1"/>
    </xf>
    <xf numFmtId="49" fontId="5" fillId="0" borderId="20" xfId="1" quotePrefix="1" applyNumberFormat="1" applyFont="1" applyFill="1" applyBorder="1" applyAlignment="1">
      <alignment horizontal="center" vertical="top"/>
    </xf>
    <xf numFmtId="0" fontId="5" fillId="0" borderId="20" xfId="0" applyNumberFormat="1" applyFont="1" applyFill="1" applyBorder="1" applyAlignment="1">
      <alignment horizontal="center" vertical="top" wrapText="1"/>
    </xf>
    <xf numFmtId="0" fontId="5" fillId="0" borderId="20" xfId="3" applyNumberFormat="1" applyFont="1" applyFill="1" applyBorder="1" applyAlignment="1">
      <alignment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0" xfId="2" applyFont="1" applyFill="1" applyBorder="1" applyAlignment="1">
      <alignment vertical="top" wrapText="1"/>
    </xf>
    <xf numFmtId="0" fontId="5" fillId="0" borderId="14" xfId="1" applyFont="1" applyFill="1" applyBorder="1" applyAlignment="1">
      <alignment vertical="top" wrapText="1"/>
    </xf>
    <xf numFmtId="0" fontId="5" fillId="0" borderId="21" xfId="0" applyFont="1" applyFill="1" applyBorder="1" applyAlignment="1">
      <alignment horizontal="center" vertical="top" wrapText="1"/>
    </xf>
    <xf numFmtId="0" fontId="5" fillId="0" borderId="21" xfId="2" applyFont="1" applyFill="1" applyBorder="1" applyAlignment="1">
      <alignment horizontal="left" vertical="top" wrapText="1"/>
    </xf>
    <xf numFmtId="0" fontId="5" fillId="0" borderId="11" xfId="1" applyFont="1" applyFill="1" applyBorder="1" applyAlignment="1">
      <alignment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8" xfId="1" applyFont="1" applyFill="1" applyBorder="1" applyAlignment="1">
      <alignment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20" xfId="0" applyFont="1" applyFill="1" applyBorder="1" applyAlignment="1">
      <alignment vertical="top" wrapText="1"/>
    </xf>
    <xf numFmtId="0" fontId="5" fillId="0" borderId="22" xfId="0" applyFont="1" applyBorder="1" applyAlignment="1">
      <alignment vertical="top" wrapText="1"/>
    </xf>
    <xf numFmtId="0" fontId="5" fillId="0" borderId="20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1" xfId="2" applyNumberFormat="1" applyFont="1" applyFill="1" applyBorder="1" applyAlignment="1">
      <alignment vertical="top" wrapText="1"/>
    </xf>
    <xf numFmtId="0" fontId="5" fillId="0" borderId="8" xfId="7" applyFont="1" applyFill="1" applyBorder="1" applyAlignment="1">
      <alignment vertical="top" wrapText="1"/>
    </xf>
    <xf numFmtId="0" fontId="5" fillId="0" borderId="9" xfId="7" applyFont="1" applyFill="1" applyBorder="1" applyAlignment="1">
      <alignment vertical="top" wrapText="1"/>
    </xf>
    <xf numFmtId="0" fontId="5" fillId="0" borderId="14" xfId="7" applyFont="1" applyFill="1" applyBorder="1" applyAlignment="1">
      <alignment vertical="top" wrapText="1"/>
    </xf>
    <xf numFmtId="0" fontId="5" fillId="0" borderId="15" xfId="7" applyFont="1" applyFill="1" applyBorder="1" applyAlignment="1">
      <alignment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7" xfId="7" applyFont="1" applyFill="1" applyBorder="1" applyAlignment="1">
      <alignment vertical="top" wrapText="1"/>
    </xf>
    <xf numFmtId="0" fontId="5" fillId="0" borderId="18" xfId="7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left" vertical="top" wrapText="1"/>
    </xf>
    <xf numFmtId="0" fontId="5" fillId="0" borderId="5" xfId="7" applyFont="1" applyFill="1" applyBorder="1" applyAlignment="1">
      <alignment vertical="top" wrapText="1"/>
    </xf>
    <xf numFmtId="0" fontId="5" fillId="0" borderId="6" xfId="7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/>
    </xf>
    <xf numFmtId="0" fontId="5" fillId="0" borderId="14" xfId="0" applyFont="1" applyFill="1" applyBorder="1" applyAlignment="1">
      <alignment horizontal="center" vertical="top"/>
    </xf>
    <xf numFmtId="0" fontId="5" fillId="0" borderId="11" xfId="7" applyFont="1" applyFill="1" applyBorder="1" applyAlignment="1">
      <alignment vertical="top" wrapText="1"/>
    </xf>
    <xf numFmtId="0" fontId="5" fillId="0" borderId="12" xfId="7" applyFont="1" applyFill="1" applyBorder="1" applyAlignment="1">
      <alignment vertical="top" wrapText="1"/>
    </xf>
    <xf numFmtId="0" fontId="5" fillId="0" borderId="11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0" borderId="5" xfId="1" applyFont="1" applyFill="1" applyBorder="1" applyAlignment="1">
      <alignment vertical="top" wrapText="1"/>
    </xf>
    <xf numFmtId="0" fontId="5" fillId="0" borderId="23" xfId="0" applyFont="1" applyFill="1" applyBorder="1" applyAlignment="1">
      <alignment horizontal="center" vertical="top"/>
    </xf>
    <xf numFmtId="0" fontId="5" fillId="0" borderId="24" xfId="2" applyFont="1" applyFill="1" applyBorder="1" applyAlignment="1">
      <alignment vertical="top" wrapText="1"/>
    </xf>
    <xf numFmtId="0" fontId="3" fillId="0" borderId="24" xfId="0" applyFont="1" applyBorder="1"/>
    <xf numFmtId="0" fontId="5" fillId="0" borderId="25" xfId="0" applyFont="1" applyFill="1" applyBorder="1" applyAlignment="1">
      <alignment horizontal="center" vertical="top"/>
    </xf>
    <xf numFmtId="0" fontId="5" fillId="0" borderId="26" xfId="2" applyFont="1" applyFill="1" applyBorder="1" applyAlignment="1">
      <alignment vertical="top" wrapText="1"/>
    </xf>
    <xf numFmtId="0" fontId="3" fillId="0" borderId="26" xfId="0" applyFont="1" applyBorder="1"/>
    <xf numFmtId="0" fontId="5" fillId="0" borderId="27" xfId="0" applyFont="1" applyFill="1" applyBorder="1" applyAlignment="1">
      <alignment horizontal="center" vertical="top"/>
    </xf>
    <xf numFmtId="0" fontId="5" fillId="0" borderId="28" xfId="2" applyFont="1" applyFill="1" applyBorder="1" applyAlignment="1">
      <alignment vertical="top" wrapText="1"/>
    </xf>
    <xf numFmtId="0" fontId="3" fillId="0" borderId="28" xfId="0" applyFont="1" applyBorder="1"/>
    <xf numFmtId="0" fontId="3" fillId="0" borderId="14" xfId="0" applyFont="1" applyBorder="1"/>
    <xf numFmtId="0" fontId="3" fillId="0" borderId="8" xfId="0" applyFont="1" applyBorder="1"/>
    <xf numFmtId="0" fontId="3" fillId="0" borderId="11" xfId="0" applyFont="1" applyBorder="1"/>
    <xf numFmtId="0" fontId="5" fillId="0" borderId="20" xfId="1" applyFont="1" applyFill="1" applyBorder="1" applyAlignment="1">
      <alignment vertical="top" wrapText="1"/>
    </xf>
    <xf numFmtId="0" fontId="5" fillId="0" borderId="29" xfId="1" applyFont="1" applyFill="1" applyBorder="1" applyAlignment="1">
      <alignment vertical="top" wrapText="1"/>
    </xf>
    <xf numFmtId="0" fontId="5" fillId="0" borderId="20" xfId="0" applyFont="1" applyFill="1" applyBorder="1" applyAlignment="1">
      <alignment horizontal="center" vertical="top" wrapText="1"/>
    </xf>
    <xf numFmtId="0" fontId="5" fillId="0" borderId="14" xfId="0" applyNumberFormat="1" applyFont="1" applyFill="1" applyBorder="1" applyAlignment="1">
      <alignment horizontal="left" vertical="top" wrapText="1"/>
    </xf>
    <xf numFmtId="0" fontId="5" fillId="0" borderId="8" xfId="6" applyFont="1" applyFill="1" applyBorder="1" applyAlignment="1">
      <alignment horizontal="left" vertical="top" wrapText="1"/>
    </xf>
    <xf numFmtId="0" fontId="5" fillId="0" borderId="9" xfId="6" applyFont="1" applyFill="1" applyBorder="1" applyAlignment="1">
      <alignment horizontal="left" vertical="top" wrapText="1"/>
    </xf>
    <xf numFmtId="0" fontId="5" fillId="0" borderId="8" xfId="0" applyNumberFormat="1" applyFont="1" applyFill="1" applyBorder="1" applyAlignment="1">
      <alignment horizontal="left" vertical="top" wrapText="1"/>
    </xf>
    <xf numFmtId="0" fontId="5" fillId="0" borderId="8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vertical="top" wrapText="1"/>
    </xf>
    <xf numFmtId="0" fontId="5" fillId="0" borderId="17" xfId="0" applyNumberFormat="1" applyFont="1" applyFill="1" applyBorder="1" applyAlignment="1">
      <alignment horizontal="left" vertical="top" wrapText="1"/>
    </xf>
    <xf numFmtId="0" fontId="5" fillId="0" borderId="8" xfId="3" applyNumberFormat="1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left" vertical="top" wrapText="1" shrinkToFit="1"/>
    </xf>
    <xf numFmtId="0" fontId="5" fillId="0" borderId="17" xfId="3" applyNumberFormat="1" applyFont="1" applyFill="1" applyBorder="1" applyAlignment="1">
      <alignment vertical="top" wrapText="1"/>
    </xf>
    <xf numFmtId="0" fontId="5" fillId="0" borderId="30" xfId="0" applyFont="1" applyFill="1" applyBorder="1" applyAlignment="1">
      <alignment horizontal="left" vertical="top" wrapText="1"/>
    </xf>
    <xf numFmtId="0" fontId="5" fillId="0" borderId="31" xfId="0" applyFont="1" applyFill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5" fillId="0" borderId="8" xfId="7" applyFont="1" applyFill="1" applyBorder="1" applyAlignment="1">
      <alignment horizontal="center" vertical="top" wrapText="1"/>
    </xf>
    <xf numFmtId="0" fontId="5" fillId="0" borderId="21" xfId="2" applyFont="1" applyFill="1" applyBorder="1" applyAlignment="1">
      <alignment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17" xfId="7" applyFont="1" applyFill="1" applyBorder="1" applyAlignment="1">
      <alignment horizontal="center" vertical="top" wrapText="1"/>
    </xf>
    <xf numFmtId="0" fontId="5" fillId="0" borderId="17" xfId="2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3" xfId="2" applyFont="1" applyFill="1" applyBorder="1" applyAlignment="1">
      <alignment horizontal="left" vertical="top" wrapText="1"/>
    </xf>
    <xf numFmtId="0" fontId="5" fillId="0" borderId="17" xfId="2" applyFont="1" applyFill="1" applyBorder="1" applyAlignment="1">
      <alignment horizontal="left" vertical="top" wrapText="1"/>
    </xf>
    <xf numFmtId="0" fontId="5" fillId="0" borderId="8" xfId="2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vertical="top" wrapText="1"/>
    </xf>
    <xf numFmtId="0" fontId="5" fillId="0" borderId="32" xfId="1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30" xfId="1" applyFont="1" applyFill="1" applyBorder="1" applyAlignment="1">
      <alignment vertical="top" wrapText="1"/>
    </xf>
    <xf numFmtId="0" fontId="5" fillId="0" borderId="33" xfId="1" applyFont="1" applyFill="1" applyBorder="1" applyAlignment="1">
      <alignment vertical="top" wrapText="1"/>
    </xf>
    <xf numFmtId="0" fontId="5" fillId="0" borderId="30" xfId="2" applyFont="1" applyFill="1" applyBorder="1" applyAlignment="1">
      <alignment horizontal="left" vertical="top" wrapText="1"/>
    </xf>
    <xf numFmtId="0" fontId="5" fillId="0" borderId="3" xfId="7" applyFont="1" applyFill="1" applyBorder="1" applyAlignment="1">
      <alignment vertical="top" wrapText="1"/>
    </xf>
    <xf numFmtId="0" fontId="5" fillId="0" borderId="32" xfId="7" applyFont="1" applyFill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7" applyFont="1" applyFill="1" applyBorder="1" applyAlignment="1">
      <alignment horizontal="center" vertical="top" wrapText="1"/>
    </xf>
    <xf numFmtId="0" fontId="5" fillId="0" borderId="3" xfId="2" applyFont="1" applyFill="1" applyBorder="1" applyAlignment="1">
      <alignment vertical="top" wrapText="1"/>
    </xf>
    <xf numFmtId="49" fontId="5" fillId="0" borderId="34" xfId="1" quotePrefix="1" applyNumberFormat="1" applyFont="1" applyFill="1" applyBorder="1" applyAlignment="1">
      <alignment horizontal="center" vertical="top"/>
    </xf>
    <xf numFmtId="0" fontId="5" fillId="0" borderId="34" xfId="0" applyNumberFormat="1" applyFont="1" applyFill="1" applyBorder="1" applyAlignment="1">
      <alignment horizontal="center" vertical="top" wrapText="1"/>
    </xf>
    <xf numFmtId="0" fontId="5" fillId="0" borderId="34" xfId="7" applyFont="1" applyFill="1" applyBorder="1" applyAlignment="1">
      <alignment vertical="top" wrapText="1"/>
    </xf>
    <xf numFmtId="0" fontId="5" fillId="0" borderId="35" xfId="7" applyFont="1" applyFill="1" applyBorder="1" applyAlignment="1">
      <alignment vertical="top" wrapText="1"/>
    </xf>
    <xf numFmtId="0" fontId="5" fillId="0" borderId="34" xfId="0" applyFont="1" applyBorder="1" applyAlignment="1">
      <alignment horizontal="center" vertical="top" wrapText="1"/>
    </xf>
    <xf numFmtId="0" fontId="5" fillId="0" borderId="34" xfId="0" applyFont="1" applyFill="1" applyBorder="1" applyAlignment="1">
      <alignment horizontal="left" vertical="top" wrapText="1"/>
    </xf>
    <xf numFmtId="0" fontId="5" fillId="0" borderId="34" xfId="7" applyFont="1" applyFill="1" applyBorder="1" applyAlignment="1">
      <alignment horizontal="center" vertical="top" wrapText="1"/>
    </xf>
    <xf numFmtId="0" fontId="5" fillId="0" borderId="34" xfId="2" applyFont="1" applyFill="1" applyBorder="1" applyAlignment="1">
      <alignment vertical="top" wrapText="1"/>
    </xf>
    <xf numFmtId="49" fontId="5" fillId="0" borderId="30" xfId="1" quotePrefix="1" applyNumberFormat="1" applyFont="1" applyFill="1" applyBorder="1" applyAlignment="1">
      <alignment horizontal="center" vertical="top"/>
    </xf>
    <xf numFmtId="0" fontId="5" fillId="2" borderId="30" xfId="0" applyNumberFormat="1" applyFont="1" applyFill="1" applyBorder="1" applyAlignment="1">
      <alignment horizontal="center" vertical="top" wrapText="1"/>
    </xf>
    <xf numFmtId="0" fontId="5" fillId="0" borderId="30" xfId="3" applyFont="1" applyFill="1" applyBorder="1" applyAlignment="1">
      <alignment vertical="top" wrapText="1"/>
    </xf>
    <xf numFmtId="0" fontId="5" fillId="0" borderId="33" xfId="3" applyFont="1" applyFill="1" applyBorder="1" applyAlignment="1">
      <alignment vertical="top" wrapText="1"/>
    </xf>
    <xf numFmtId="0" fontId="5" fillId="2" borderId="17" xfId="2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5" xfId="0" applyNumberFormat="1" applyFont="1" applyFill="1" applyBorder="1" applyAlignment="1">
      <alignment horizontal="center" vertical="top" wrapText="1"/>
    </xf>
    <xf numFmtId="0" fontId="5" fillId="0" borderId="5" xfId="3" applyFont="1" applyFill="1" applyBorder="1" applyAlignment="1">
      <alignment horizontal="left" vertical="top" wrapText="1"/>
    </xf>
    <xf numFmtId="0" fontId="5" fillId="0" borderId="6" xfId="3" applyFont="1" applyFill="1" applyBorder="1" applyAlignment="1">
      <alignment horizontal="left" vertical="top" wrapText="1"/>
    </xf>
    <xf numFmtId="0" fontId="5" fillId="0" borderId="5" xfId="0" applyNumberFormat="1" applyFont="1" applyFill="1" applyBorder="1" applyAlignment="1">
      <alignment horizontal="left" vertical="top" wrapText="1"/>
    </xf>
    <xf numFmtId="0" fontId="5" fillId="2" borderId="5" xfId="2" applyFont="1" applyFill="1" applyBorder="1" applyAlignment="1">
      <alignment horizontal="center" vertical="top" wrapText="1"/>
    </xf>
    <xf numFmtId="0" fontId="5" fillId="2" borderId="5" xfId="2" applyFont="1" applyFill="1" applyBorder="1" applyAlignment="1">
      <alignment vertical="top"/>
    </xf>
    <xf numFmtId="0" fontId="5" fillId="2" borderId="11" xfId="0" applyNumberFormat="1" applyFont="1" applyFill="1" applyBorder="1" applyAlignment="1">
      <alignment horizontal="center" vertical="top" wrapText="1"/>
    </xf>
    <xf numFmtId="0" fontId="5" fillId="0" borderId="11" xfId="3" applyFont="1" applyFill="1" applyBorder="1" applyAlignment="1">
      <alignment horizontal="left" vertical="top" wrapText="1"/>
    </xf>
    <xf numFmtId="0" fontId="5" fillId="0" borderId="12" xfId="3" applyFont="1" applyFill="1" applyBorder="1" applyAlignment="1">
      <alignment horizontal="left" vertical="top" wrapText="1"/>
    </xf>
    <xf numFmtId="0" fontId="5" fillId="0" borderId="36" xfId="0" applyFont="1" applyBorder="1" applyAlignment="1">
      <alignment horizontal="center" vertical="top" wrapText="1"/>
    </xf>
    <xf numFmtId="0" fontId="5" fillId="0" borderId="11" xfId="0" applyNumberFormat="1" applyFont="1" applyFill="1" applyBorder="1" applyAlignment="1">
      <alignment horizontal="left" vertical="top" wrapText="1"/>
    </xf>
    <xf numFmtId="0" fontId="5" fillId="2" borderId="11" xfId="2" applyFont="1" applyFill="1" applyBorder="1" applyAlignment="1">
      <alignment horizontal="center" vertical="top" wrapText="1"/>
    </xf>
    <xf numFmtId="0" fontId="5" fillId="2" borderId="11" xfId="2" applyFont="1" applyFill="1" applyBorder="1" applyAlignment="1">
      <alignment vertical="top"/>
    </xf>
    <xf numFmtId="0" fontId="3" fillId="0" borderId="37" xfId="0" applyFont="1" applyBorder="1"/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14" xfId="2" applyFont="1" applyFill="1" applyBorder="1" applyAlignment="1">
      <alignment horizontal="center" vertical="top" wrapText="1"/>
    </xf>
    <xf numFmtId="0" fontId="5" fillId="2" borderId="14" xfId="2" applyFont="1" applyFill="1" applyBorder="1" applyAlignment="1">
      <alignment vertical="top"/>
    </xf>
    <xf numFmtId="0" fontId="5" fillId="2" borderId="8" xfId="0" applyNumberFormat="1" applyFont="1" applyFill="1" applyBorder="1" applyAlignment="1">
      <alignment horizontal="center" vertical="top" wrapText="1"/>
    </xf>
    <xf numFmtId="0" fontId="5" fillId="2" borderId="8" xfId="2" applyFont="1" applyFill="1" applyBorder="1" applyAlignment="1">
      <alignment horizontal="center" vertical="top" wrapText="1"/>
    </xf>
    <xf numFmtId="0" fontId="5" fillId="2" borderId="8" xfId="2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11" xfId="2" applyFont="1" applyFill="1" applyBorder="1" applyAlignment="1">
      <alignment vertical="top" wrapText="1"/>
    </xf>
    <xf numFmtId="0" fontId="5" fillId="2" borderId="14" xfId="0" applyFont="1" applyFill="1" applyBorder="1" applyAlignment="1">
      <alignment horizontal="center" vertical="top" wrapText="1"/>
    </xf>
    <xf numFmtId="0" fontId="5" fillId="2" borderId="14" xfId="2" applyFont="1" applyFill="1" applyBorder="1" applyAlignment="1">
      <alignment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30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30" xfId="0" applyFont="1" applyFill="1" applyBorder="1" applyAlignment="1">
      <alignment vertical="top" wrapText="1"/>
    </xf>
    <xf numFmtId="0" fontId="5" fillId="2" borderId="17" xfId="0" applyFont="1" applyFill="1" applyBorder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0" borderId="30" xfId="0" applyNumberFormat="1" applyFont="1" applyFill="1" applyBorder="1" applyAlignment="1">
      <alignment horizontal="left" vertical="top" wrapText="1"/>
    </xf>
    <xf numFmtId="49" fontId="5" fillId="0" borderId="31" xfId="1" quotePrefix="1" applyNumberFormat="1" applyFont="1" applyFill="1" applyBorder="1" applyAlignment="1">
      <alignment horizontal="center" vertical="top"/>
    </xf>
    <xf numFmtId="0" fontId="5" fillId="0" borderId="31" xfId="1" applyFont="1" applyFill="1" applyBorder="1" applyAlignment="1">
      <alignment vertical="top" wrapText="1"/>
    </xf>
    <xf numFmtId="0" fontId="5" fillId="0" borderId="30" xfId="2" applyFont="1" applyFill="1" applyBorder="1" applyAlignment="1">
      <alignment vertical="top" wrapText="1"/>
    </xf>
    <xf numFmtId="0" fontId="5" fillId="3" borderId="38" xfId="0" applyFont="1" applyFill="1" applyBorder="1" applyAlignment="1">
      <alignment vertical="top" wrapText="1"/>
    </xf>
    <xf numFmtId="0" fontId="5" fillId="3" borderId="33" xfId="0" applyFont="1" applyFill="1" applyBorder="1" applyAlignment="1">
      <alignment vertical="top" wrapText="1"/>
    </xf>
    <xf numFmtId="0" fontId="5" fillId="3" borderId="39" xfId="0" applyFont="1" applyFill="1" applyBorder="1" applyAlignment="1">
      <alignment vertical="top" wrapText="1"/>
    </xf>
    <xf numFmtId="0" fontId="5" fillId="0" borderId="2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7" fillId="0" borderId="0" xfId="0" applyFont="1"/>
    <xf numFmtId="0" fontId="7" fillId="0" borderId="0" xfId="0" applyFont="1" applyAlignment="1">
      <alignment vertical="top"/>
    </xf>
    <xf numFmtId="0" fontId="5" fillId="0" borderId="30" xfId="0" applyNumberFormat="1" applyFont="1" applyFill="1" applyBorder="1" applyAlignment="1">
      <alignment horizontal="center" vertical="top" wrapText="1"/>
    </xf>
    <xf numFmtId="0" fontId="5" fillId="0" borderId="3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1" xfId="3" applyNumberFormat="1" applyFont="1" applyFill="1" applyBorder="1" applyAlignment="1">
      <alignment vertical="top" wrapText="1"/>
    </xf>
    <xf numFmtId="0" fontId="5" fillId="0" borderId="30" xfId="0" applyFont="1" applyFill="1" applyBorder="1" applyAlignment="1">
      <alignment vertical="top" wrapText="1"/>
    </xf>
    <xf numFmtId="0" fontId="5" fillId="0" borderId="30" xfId="2" applyNumberFormat="1" applyFont="1" applyFill="1" applyBorder="1" applyAlignment="1">
      <alignment vertical="top" wrapText="1"/>
    </xf>
    <xf numFmtId="0" fontId="5" fillId="0" borderId="33" xfId="3" applyNumberFormat="1" applyFont="1" applyFill="1" applyBorder="1" applyAlignment="1">
      <alignment vertical="top" wrapText="1"/>
    </xf>
    <xf numFmtId="0" fontId="5" fillId="0" borderId="30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4" borderId="30" xfId="0" applyFont="1" applyFill="1" applyBorder="1" applyAlignment="1">
      <alignment horizontal="left" vertical="top" wrapText="1"/>
    </xf>
    <xf numFmtId="0" fontId="5" fillId="0" borderId="31" xfId="3" applyNumberFormat="1" applyFont="1" applyFill="1" applyBorder="1" applyAlignment="1">
      <alignment vertical="top" wrapText="1"/>
    </xf>
    <xf numFmtId="49" fontId="5" fillId="0" borderId="1" xfId="1" quotePrefix="1" applyNumberFormat="1" applyFont="1" applyFill="1" applyBorder="1" applyAlignment="1">
      <alignment horizontal="center" vertical="top"/>
    </xf>
    <xf numFmtId="0" fontId="5" fillId="0" borderId="40" xfId="3" applyNumberFormat="1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5" borderId="33" xfId="0" applyFont="1" applyFill="1" applyBorder="1" applyAlignment="1">
      <alignment horizontal="center" vertical="top" wrapText="1"/>
    </xf>
    <xf numFmtId="0" fontId="5" fillId="0" borderId="30" xfId="0" applyFont="1" applyFill="1" applyBorder="1" applyAlignment="1">
      <alignment horizontal="center" vertical="top" wrapText="1"/>
    </xf>
    <xf numFmtId="0" fontId="5" fillId="0" borderId="31" xfId="0" applyFont="1" applyBorder="1" applyAlignment="1">
      <alignment horizontal="left" vertical="top" wrapText="1"/>
    </xf>
    <xf numFmtId="0" fontId="5" fillId="0" borderId="34" xfId="1" applyFont="1" applyFill="1" applyBorder="1" applyAlignment="1">
      <alignment vertical="top" wrapText="1"/>
    </xf>
    <xf numFmtId="0" fontId="5" fillId="0" borderId="34" xfId="1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  <xf numFmtId="0" fontId="13" fillId="0" borderId="0" xfId="0" applyFont="1"/>
    <xf numFmtId="0" fontId="12" fillId="0" borderId="0" xfId="0" applyFont="1" applyAlignment="1">
      <alignment horizontal="center"/>
    </xf>
    <xf numFmtId="0" fontId="13" fillId="0" borderId="1" xfId="0" applyFont="1" applyBorder="1"/>
    <xf numFmtId="0" fontId="13" fillId="2" borderId="0" xfId="0" applyFont="1" applyFill="1"/>
    <xf numFmtId="0" fontId="13" fillId="2" borderId="0" xfId="0" applyFont="1" applyFill="1" applyAlignment="1">
      <alignment vertical="top"/>
    </xf>
    <xf numFmtId="0" fontId="13" fillId="0" borderId="0" xfId="0" applyFont="1" applyAlignment="1">
      <alignment vertical="top"/>
    </xf>
    <xf numFmtId="0" fontId="13" fillId="0" borderId="1" xfId="1" applyFont="1" applyFill="1" applyBorder="1" applyAlignment="1">
      <alignment horizontal="center" vertical="top" wrapText="1"/>
    </xf>
    <xf numFmtId="0" fontId="14" fillId="0" borderId="1" xfId="1" applyFont="1" applyFill="1" applyBorder="1" applyAlignment="1">
      <alignment horizontal="center" vertical="top" wrapText="1"/>
    </xf>
    <xf numFmtId="0" fontId="13" fillId="0" borderId="1" xfId="3" applyNumberFormat="1" applyFont="1" applyFill="1" applyBorder="1" applyAlignment="1">
      <alignment horizontal="center" vertical="top" wrapText="1"/>
    </xf>
    <xf numFmtId="0" fontId="13" fillId="0" borderId="40" xfId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vertical="top"/>
    </xf>
    <xf numFmtId="0" fontId="13" fillId="0" borderId="1" xfId="0" applyFont="1" applyBorder="1" applyAlignment="1">
      <alignment vertical="top"/>
    </xf>
    <xf numFmtId="0" fontId="13" fillId="0" borderId="1" xfId="0" applyNumberFormat="1" applyFont="1" applyFill="1" applyBorder="1" applyAlignment="1">
      <alignment horizontal="left" shrinkToFit="1"/>
    </xf>
    <xf numFmtId="0" fontId="13" fillId="0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/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0" fontId="13" fillId="2" borderId="1" xfId="0" applyFont="1" applyFill="1" applyBorder="1"/>
    <xf numFmtId="0" fontId="13" fillId="2" borderId="1" xfId="0" applyFont="1" applyFill="1" applyBorder="1" applyAlignment="1">
      <alignment horizontal="left" vertical="center"/>
    </xf>
    <xf numFmtId="2" fontId="13" fillId="0" borderId="1" xfId="0" applyNumberFormat="1" applyFont="1" applyBorder="1" applyAlignment="1">
      <alignment vertical="top"/>
    </xf>
    <xf numFmtId="0" fontId="13" fillId="0" borderId="0" xfId="0" applyFont="1" applyBorder="1" applyAlignment="1"/>
    <xf numFmtId="0" fontId="13" fillId="0" borderId="0" xfId="0" applyFont="1" applyBorder="1"/>
    <xf numFmtId="0" fontId="13" fillId="2" borderId="0" xfId="0" applyFont="1" applyFill="1" applyBorder="1" applyAlignment="1">
      <alignment vertical="top"/>
    </xf>
    <xf numFmtId="0" fontId="13" fillId="0" borderId="0" xfId="0" applyFont="1" applyBorder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188" fontId="15" fillId="0" borderId="0" xfId="8" applyNumberFormat="1" applyFont="1" applyAlignment="1">
      <alignment horizontal="center"/>
    </xf>
    <xf numFmtId="0" fontId="15" fillId="0" borderId="0" xfId="0" applyFont="1" applyAlignment="1">
      <alignment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88" fontId="15" fillId="0" borderId="1" xfId="8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188" fontId="15" fillId="0" borderId="1" xfId="8" applyNumberFormat="1" applyFont="1" applyBorder="1" applyAlignment="1">
      <alignment vertical="top"/>
    </xf>
    <xf numFmtId="0" fontId="15" fillId="0" borderId="1" xfId="0" applyFont="1" applyBorder="1" applyAlignment="1">
      <alignment horizontal="center" vertical="top"/>
    </xf>
    <xf numFmtId="0" fontId="15" fillId="0" borderId="0" xfId="0" applyFont="1" applyAlignment="1">
      <alignment vertical="top"/>
    </xf>
    <xf numFmtId="0" fontId="15" fillId="0" borderId="30" xfId="0" applyFont="1" applyBorder="1"/>
    <xf numFmtId="0" fontId="15" fillId="0" borderId="31" xfId="0" applyFont="1" applyBorder="1"/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15" fillId="0" borderId="0" xfId="1" applyFont="1" applyFill="1" applyAlignment="1">
      <alignment horizontal="center" vertical="top"/>
    </xf>
    <xf numFmtId="0" fontId="15" fillId="0" borderId="0" xfId="1" applyFont="1" applyFill="1" applyAlignment="1">
      <alignment horizontal="center"/>
    </xf>
    <xf numFmtId="0" fontId="15" fillId="0" borderId="0" xfId="1" applyFont="1" applyFill="1"/>
    <xf numFmtId="0" fontId="15" fillId="0" borderId="0" xfId="1" applyFont="1" applyFill="1" applyBorder="1"/>
    <xf numFmtId="0" fontId="15" fillId="0" borderId="1" xfId="1" applyFont="1" applyFill="1" applyBorder="1" applyAlignment="1">
      <alignment horizontal="center" vertical="top"/>
    </xf>
    <xf numFmtId="0" fontId="15" fillId="0" borderId="1" xfId="1" applyFont="1" applyFill="1" applyBorder="1" applyAlignment="1">
      <alignment horizontal="center" vertical="top" wrapText="1"/>
    </xf>
    <xf numFmtId="0" fontId="15" fillId="0" borderId="1" xfId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center" vertical="top" wrapText="1"/>
    </xf>
    <xf numFmtId="0" fontId="15" fillId="0" borderId="1" xfId="3" applyFont="1" applyFill="1" applyBorder="1" applyAlignment="1">
      <alignment vertical="top" wrapText="1"/>
    </xf>
    <xf numFmtId="0" fontId="15" fillId="0" borderId="37" xfId="1" applyFont="1" applyFill="1" applyBorder="1"/>
    <xf numFmtId="0" fontId="15" fillId="0" borderId="1" xfId="0" applyFont="1" applyFill="1" applyBorder="1" applyAlignment="1">
      <alignment vertical="top" wrapText="1"/>
    </xf>
    <xf numFmtId="0" fontId="15" fillId="0" borderId="1" xfId="3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vertical="top" wrapText="1"/>
    </xf>
    <xf numFmtId="0" fontId="15" fillId="0" borderId="1" xfId="7" applyFont="1" applyFill="1" applyBorder="1" applyAlignment="1">
      <alignment horizontal="center" vertical="top" wrapText="1"/>
    </xf>
    <xf numFmtId="0" fontId="15" fillId="0" borderId="2" xfId="1" applyFont="1" applyFill="1" applyBorder="1" applyAlignment="1">
      <alignment horizontal="left" vertical="top" wrapText="1"/>
    </xf>
    <xf numFmtId="0" fontId="15" fillId="0" borderId="0" xfId="1" applyFont="1" applyFill="1" applyAlignment="1">
      <alignment horizontal="left" vertical="top"/>
    </xf>
    <xf numFmtId="0" fontId="15" fillId="0" borderId="1" xfId="1" applyFont="1" applyFill="1" applyBorder="1" applyAlignment="1">
      <alignment horizontal="left" vertical="top"/>
    </xf>
    <xf numFmtId="0" fontId="15" fillId="0" borderId="30" xfId="1" applyFont="1" applyFill="1" applyBorder="1" applyAlignment="1">
      <alignment horizontal="left" vertical="top" wrapText="1"/>
    </xf>
    <xf numFmtId="0" fontId="15" fillId="0" borderId="31" xfId="1" applyFont="1" applyFill="1" applyBorder="1" applyAlignment="1">
      <alignment horizontal="left" vertical="top" wrapText="1"/>
    </xf>
    <xf numFmtId="0" fontId="15" fillId="0" borderId="1" xfId="1" applyFont="1" applyFill="1" applyBorder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2" xfId="0" applyFont="1" applyBorder="1" applyAlignment="1">
      <alignment vertical="top" wrapText="1"/>
    </xf>
    <xf numFmtId="1" fontId="18" fillId="0" borderId="1" xfId="0" applyNumberFormat="1" applyFont="1" applyBorder="1" applyAlignment="1">
      <alignment horizontal="center" vertical="top" wrapText="1"/>
    </xf>
    <xf numFmtId="0" fontId="18" fillId="0" borderId="30" xfId="0" applyFont="1" applyBorder="1" applyAlignment="1">
      <alignment vertical="top" wrapText="1"/>
    </xf>
    <xf numFmtId="0" fontId="18" fillId="0" borderId="39" xfId="0" applyFont="1" applyBorder="1" applyAlignment="1">
      <alignment vertical="top" wrapText="1"/>
    </xf>
    <xf numFmtId="0" fontId="18" fillId="0" borderId="40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33" xfId="0" applyFont="1" applyBorder="1" applyAlignment="1">
      <alignment vertical="top" wrapText="1"/>
    </xf>
    <xf numFmtId="0" fontId="18" fillId="0" borderId="33" xfId="0" applyFont="1" applyBorder="1" applyAlignment="1">
      <alignment vertical="top" wrapText="1"/>
    </xf>
    <xf numFmtId="0" fontId="15" fillId="0" borderId="2" xfId="1" applyFont="1" applyFill="1" applyBorder="1" applyAlignment="1">
      <alignment horizontal="left" vertical="top" wrapText="1"/>
    </xf>
    <xf numFmtId="0" fontId="15" fillId="0" borderId="30" xfId="1" applyFont="1" applyFill="1" applyBorder="1" applyAlignment="1">
      <alignment horizontal="left" vertical="top" wrapText="1"/>
    </xf>
    <xf numFmtId="0" fontId="15" fillId="0" borderId="0" xfId="1" applyFont="1" applyFill="1" applyBorder="1" applyAlignment="1">
      <alignment horizontal="center" vertical="center"/>
    </xf>
    <xf numFmtId="0" fontId="15" fillId="0" borderId="22" xfId="1" applyFont="1" applyFill="1" applyBorder="1" applyAlignment="1">
      <alignment horizontal="center" vertical="center"/>
    </xf>
    <xf numFmtId="0" fontId="15" fillId="0" borderId="17" xfId="1" applyFont="1" applyFill="1" applyBorder="1" applyAlignment="1">
      <alignment horizontal="left" vertical="top" wrapText="1"/>
    </xf>
    <xf numFmtId="0" fontId="17" fillId="0" borderId="22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41" xfId="0" applyFont="1" applyBorder="1" applyAlignment="1">
      <alignment horizontal="center" vertical="top" wrapText="1"/>
    </xf>
    <xf numFmtId="0" fontId="17" fillId="0" borderId="42" xfId="0" applyFont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0" xfId="0" applyFont="1" applyFill="1" applyBorder="1" applyAlignment="1">
      <alignment horizontal="center" vertical="top"/>
    </xf>
    <xf numFmtId="0" fontId="5" fillId="6" borderId="31" xfId="0" applyFont="1" applyFill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0" fontId="5" fillId="6" borderId="2" xfId="0" applyFont="1" applyFill="1" applyBorder="1" applyAlignment="1">
      <alignment horizontal="left" vertical="top" wrapText="1"/>
    </xf>
    <xf numFmtId="0" fontId="5" fillId="6" borderId="30" xfId="0" applyFont="1" applyFill="1" applyBorder="1" applyAlignment="1">
      <alignment horizontal="left" vertical="top" wrapText="1"/>
    </xf>
    <xf numFmtId="0" fontId="5" fillId="7" borderId="2" xfId="0" applyFont="1" applyFill="1" applyBorder="1" applyAlignment="1">
      <alignment horizontal="left" vertical="top" wrapText="1"/>
    </xf>
    <xf numFmtId="0" fontId="5" fillId="7" borderId="30" xfId="0" applyFont="1" applyFill="1" applyBorder="1" applyAlignment="1">
      <alignment horizontal="left" vertical="top" wrapText="1"/>
    </xf>
    <xf numFmtId="0" fontId="5" fillId="7" borderId="31" xfId="0" applyFont="1" applyFill="1" applyBorder="1" applyAlignment="1">
      <alignment horizontal="left" vertical="top" wrapText="1"/>
    </xf>
    <xf numFmtId="0" fontId="5" fillId="8" borderId="30" xfId="0" applyFont="1" applyFill="1" applyBorder="1" applyAlignment="1">
      <alignment horizontal="left" vertical="top" wrapText="1"/>
    </xf>
    <xf numFmtId="0" fontId="5" fillId="8" borderId="31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30" xfId="0" applyFont="1" applyFill="1" applyBorder="1" applyAlignment="1">
      <alignment horizontal="left" vertical="top" wrapText="1"/>
    </xf>
    <xf numFmtId="0" fontId="5" fillId="4" borderId="31" xfId="0" applyFont="1" applyFill="1" applyBorder="1" applyAlignment="1">
      <alignment horizontal="left" vertical="top" wrapText="1"/>
    </xf>
    <xf numFmtId="0" fontId="5" fillId="9" borderId="2" xfId="0" applyFont="1" applyFill="1" applyBorder="1" applyAlignment="1">
      <alignment horizontal="left" vertical="top" wrapText="1"/>
    </xf>
    <xf numFmtId="0" fontId="5" fillId="9" borderId="30" xfId="0" applyFont="1" applyFill="1" applyBorder="1" applyAlignment="1">
      <alignment horizontal="left" vertical="top" wrapText="1"/>
    </xf>
    <xf numFmtId="0" fontId="5" fillId="9" borderId="31" xfId="0" applyFont="1" applyFill="1" applyBorder="1" applyAlignment="1">
      <alignment horizontal="left" vertical="top" wrapText="1"/>
    </xf>
    <xf numFmtId="0" fontId="5" fillId="10" borderId="30" xfId="0" applyFont="1" applyFill="1" applyBorder="1" applyAlignment="1">
      <alignment horizontal="left" vertical="top" wrapText="1"/>
    </xf>
    <xf numFmtId="0" fontId="5" fillId="11" borderId="30" xfId="0" applyFont="1" applyFill="1" applyBorder="1" applyAlignment="1">
      <alignment horizontal="center" vertical="top" wrapText="1"/>
    </xf>
    <xf numFmtId="0" fontId="5" fillId="11" borderId="31" xfId="0" applyFont="1" applyFill="1" applyBorder="1" applyAlignment="1">
      <alignment horizontal="center" vertical="top" wrapText="1"/>
    </xf>
    <xf numFmtId="0" fontId="5" fillId="12" borderId="2" xfId="0" applyFont="1" applyFill="1" applyBorder="1" applyAlignment="1">
      <alignment horizontal="left" vertical="top" wrapText="1"/>
    </xf>
    <xf numFmtId="0" fontId="5" fillId="12" borderId="30" xfId="0" applyFont="1" applyFill="1" applyBorder="1" applyAlignment="1">
      <alignment horizontal="left" vertical="top" wrapText="1"/>
    </xf>
    <xf numFmtId="0" fontId="5" fillId="12" borderId="31" xfId="0" applyFont="1" applyFill="1" applyBorder="1" applyAlignment="1">
      <alignment horizontal="left" vertical="top" wrapText="1"/>
    </xf>
    <xf numFmtId="0" fontId="5" fillId="5" borderId="38" xfId="0" applyFont="1" applyFill="1" applyBorder="1" applyAlignment="1">
      <alignment horizontal="center" vertical="top" wrapText="1"/>
    </xf>
    <xf numFmtId="0" fontId="5" fillId="5" borderId="33" xfId="0" applyFont="1" applyFill="1" applyBorder="1" applyAlignment="1">
      <alignment horizontal="center" vertical="top" wrapText="1"/>
    </xf>
    <xf numFmtId="0" fontId="5" fillId="5" borderId="39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5" fillId="0" borderId="30" xfId="0" applyFont="1" applyBorder="1" applyAlignment="1">
      <alignment horizontal="left" vertical="top" wrapText="1"/>
    </xf>
    <xf numFmtId="0" fontId="18" fillId="0" borderId="0" xfId="0" applyFont="1" applyAlignment="1">
      <alignment horizontal="right" vertical="top" wrapText="1"/>
    </xf>
    <xf numFmtId="0" fontId="18" fillId="0" borderId="0" xfId="0" applyFont="1" applyAlignment="1">
      <alignment horizontal="center" vertical="top" wrapText="1"/>
    </xf>
  </cellXfs>
  <cellStyles count="9">
    <cellStyle name="Comma" xfId="8" builtinId="3"/>
    <cellStyle name="Normal" xfId="0" builtinId="0"/>
    <cellStyle name="Normal 2" xfId="1"/>
    <cellStyle name="Normal_ตารางพจนานุกรม1" xfId="2"/>
    <cellStyle name="Normal_ตารางพจนานุกรม1 2" xfId="3"/>
    <cellStyle name="ปกติ 2" xfId="4"/>
    <cellStyle name="ปกติ_Sheet1" xfId="5"/>
    <cellStyle name="ปกติ_ปันส่วนต้นทุน8-12-08 2" xfId="6"/>
    <cellStyle name="ปกติ_ปันส่วนรายสำนัก27-11-08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O70"/>
  <sheetViews>
    <sheetView topLeftCell="A67" zoomScale="80" zoomScaleNormal="80" workbookViewId="0">
      <selection activeCell="B37" sqref="B37"/>
    </sheetView>
  </sheetViews>
  <sheetFormatPr defaultColWidth="9.140625" defaultRowHeight="99.75" customHeight="1" x14ac:dyDescent="0.3"/>
  <cols>
    <col min="1" max="1" width="26.28515625" style="293" customWidth="1"/>
    <col min="2" max="2" width="25.85546875" style="276" customWidth="1"/>
    <col min="3" max="3" width="17.140625" style="277" customWidth="1"/>
    <col min="4" max="4" width="36.85546875" style="278" customWidth="1"/>
    <col min="5" max="5" width="65.5703125" style="278" customWidth="1"/>
    <col min="6" max="6" width="18.28515625" style="277" customWidth="1"/>
    <col min="7" max="7" width="35.85546875" style="277" customWidth="1"/>
    <col min="8" max="8" width="4.85546875" style="278" hidden="1" customWidth="1"/>
    <col min="9" max="9" width="7.7109375" style="278" hidden="1" customWidth="1"/>
    <col min="10" max="10" width="7" style="278" hidden="1" customWidth="1"/>
    <col min="11" max="21" width="9.140625" style="278" hidden="1" customWidth="1"/>
    <col min="22" max="41" width="0" style="278" hidden="1" customWidth="1"/>
    <col min="42" max="16384" width="9.140625" style="279"/>
  </cols>
  <sheetData>
    <row r="1" spans="1:41" ht="37.5" customHeight="1" x14ac:dyDescent="0.3">
      <c r="G1" s="277" t="s">
        <v>723</v>
      </c>
    </row>
    <row r="2" spans="1:41" ht="33.75" customHeight="1" x14ac:dyDescent="0.3">
      <c r="A2" s="313" t="s">
        <v>543</v>
      </c>
      <c r="B2" s="313"/>
      <c r="C2" s="313"/>
      <c r="D2" s="313"/>
      <c r="E2" s="313"/>
      <c r="F2" s="313"/>
      <c r="G2" s="313"/>
    </row>
    <row r="3" spans="1:41" ht="37.5" customHeight="1" x14ac:dyDescent="0.3">
      <c r="A3" s="314" t="s">
        <v>718</v>
      </c>
      <c r="B3" s="314"/>
      <c r="C3" s="314"/>
      <c r="D3" s="314"/>
      <c r="E3" s="314"/>
      <c r="F3" s="314"/>
      <c r="G3" s="314"/>
      <c r="H3" s="279"/>
    </row>
    <row r="4" spans="1:41" ht="51" customHeight="1" x14ac:dyDescent="0.3">
      <c r="A4" s="294" t="s">
        <v>19</v>
      </c>
      <c r="B4" s="280" t="s">
        <v>465</v>
      </c>
      <c r="C4" s="281" t="s">
        <v>11</v>
      </c>
      <c r="D4" s="282" t="s">
        <v>463</v>
      </c>
      <c r="E4" s="282" t="s">
        <v>18</v>
      </c>
      <c r="F4" s="282" t="s">
        <v>17</v>
      </c>
      <c r="G4" s="283" t="s">
        <v>16</v>
      </c>
    </row>
    <row r="5" spans="1:41" ht="60" customHeight="1" x14ac:dyDescent="0.3">
      <c r="A5" s="311" t="s">
        <v>719</v>
      </c>
      <c r="B5" s="284" t="s">
        <v>706</v>
      </c>
      <c r="C5" s="285">
        <v>112</v>
      </c>
      <c r="D5" s="284" t="s">
        <v>98</v>
      </c>
      <c r="E5" s="286" t="s">
        <v>464</v>
      </c>
      <c r="F5" s="285" t="s">
        <v>24</v>
      </c>
      <c r="G5" s="284" t="s">
        <v>708</v>
      </c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</row>
    <row r="6" spans="1:41" ht="60" customHeight="1" x14ac:dyDescent="0.3">
      <c r="A6" s="312"/>
      <c r="B6" s="284" t="s">
        <v>707</v>
      </c>
      <c r="C6" s="285">
        <v>118</v>
      </c>
      <c r="D6" s="284" t="s">
        <v>466</v>
      </c>
      <c r="E6" s="286" t="s">
        <v>127</v>
      </c>
      <c r="F6" s="281" t="s">
        <v>128</v>
      </c>
      <c r="G6" s="284" t="s">
        <v>51</v>
      </c>
    </row>
    <row r="7" spans="1:41" ht="60" customHeight="1" x14ac:dyDescent="0.3">
      <c r="A7" s="295"/>
      <c r="B7" s="284" t="s">
        <v>706</v>
      </c>
      <c r="C7" s="285">
        <v>119</v>
      </c>
      <c r="D7" s="284" t="s">
        <v>467</v>
      </c>
      <c r="E7" s="286" t="s">
        <v>130</v>
      </c>
      <c r="F7" s="281" t="s">
        <v>128</v>
      </c>
      <c r="G7" s="284" t="s">
        <v>708</v>
      </c>
    </row>
    <row r="8" spans="1:41" ht="60" customHeight="1" x14ac:dyDescent="0.3">
      <c r="A8" s="295"/>
      <c r="B8" s="284"/>
      <c r="C8" s="285">
        <v>120</v>
      </c>
      <c r="D8" s="284" t="s">
        <v>132</v>
      </c>
      <c r="E8" s="286" t="s">
        <v>132</v>
      </c>
      <c r="F8" s="281" t="s">
        <v>128</v>
      </c>
      <c r="G8" s="284"/>
    </row>
    <row r="9" spans="1:41" ht="60" customHeight="1" x14ac:dyDescent="0.3">
      <c r="A9" s="295"/>
      <c r="B9" s="284"/>
      <c r="C9" s="285">
        <v>121</v>
      </c>
      <c r="D9" s="284" t="s">
        <v>134</v>
      </c>
      <c r="E9" s="286" t="s">
        <v>135</v>
      </c>
      <c r="F9" s="281" t="s">
        <v>128</v>
      </c>
      <c r="G9" s="284"/>
    </row>
    <row r="10" spans="1:41" ht="60" customHeight="1" x14ac:dyDescent="0.3">
      <c r="A10" s="295"/>
      <c r="B10" s="284"/>
      <c r="C10" s="285">
        <v>122</v>
      </c>
      <c r="D10" s="284" t="s">
        <v>137</v>
      </c>
      <c r="E10" s="286" t="s">
        <v>468</v>
      </c>
      <c r="F10" s="281" t="s">
        <v>138</v>
      </c>
      <c r="G10" s="284" t="s">
        <v>51</v>
      </c>
    </row>
    <row r="11" spans="1:41" ht="60" customHeight="1" x14ac:dyDescent="0.3">
      <c r="A11" s="295"/>
      <c r="B11" s="284" t="s">
        <v>707</v>
      </c>
      <c r="C11" s="285">
        <v>124</v>
      </c>
      <c r="D11" s="284" t="s">
        <v>478</v>
      </c>
      <c r="E11" s="286" t="s">
        <v>479</v>
      </c>
      <c r="F11" s="281" t="s">
        <v>24</v>
      </c>
      <c r="G11" s="284" t="s">
        <v>51</v>
      </c>
    </row>
    <row r="12" spans="1:41" ht="60" customHeight="1" x14ac:dyDescent="0.3">
      <c r="A12" s="295"/>
      <c r="B12" s="284"/>
      <c r="C12" s="285">
        <v>125</v>
      </c>
      <c r="D12" s="284" t="s">
        <v>480</v>
      </c>
      <c r="E12" s="286" t="s">
        <v>481</v>
      </c>
      <c r="F12" s="281" t="s">
        <v>128</v>
      </c>
      <c r="G12" s="288"/>
    </row>
    <row r="13" spans="1:41" ht="60" customHeight="1" x14ac:dyDescent="0.3">
      <c r="A13" s="295"/>
      <c r="B13" s="284"/>
      <c r="C13" s="285">
        <v>126</v>
      </c>
      <c r="D13" s="284" t="s">
        <v>482</v>
      </c>
      <c r="E13" s="286" t="s">
        <v>483</v>
      </c>
      <c r="F13" s="281" t="s">
        <v>128</v>
      </c>
      <c r="G13" s="288"/>
    </row>
    <row r="14" spans="1:41" ht="60" customHeight="1" x14ac:dyDescent="0.3">
      <c r="A14" s="295"/>
      <c r="B14" s="288" t="s">
        <v>707</v>
      </c>
      <c r="C14" s="285">
        <v>127</v>
      </c>
      <c r="D14" s="284" t="s">
        <v>484</v>
      </c>
      <c r="E14" s="286" t="s">
        <v>485</v>
      </c>
      <c r="F14" s="281" t="s">
        <v>488</v>
      </c>
      <c r="G14" s="284" t="s">
        <v>51</v>
      </c>
    </row>
    <row r="15" spans="1:41" ht="60" customHeight="1" x14ac:dyDescent="0.3">
      <c r="A15" s="295"/>
      <c r="B15" s="288"/>
      <c r="C15" s="285">
        <v>128</v>
      </c>
      <c r="D15" s="284" t="s">
        <v>486</v>
      </c>
      <c r="E15" s="286" t="s">
        <v>487</v>
      </c>
      <c r="F15" s="281" t="s">
        <v>193</v>
      </c>
      <c r="G15" s="288"/>
    </row>
    <row r="16" spans="1:41" ht="60" customHeight="1" x14ac:dyDescent="0.3">
      <c r="A16" s="295"/>
      <c r="B16" s="288" t="s">
        <v>707</v>
      </c>
      <c r="C16" s="285">
        <v>129</v>
      </c>
      <c r="D16" s="284" t="s">
        <v>504</v>
      </c>
      <c r="E16" s="286" t="s">
        <v>505</v>
      </c>
      <c r="F16" s="281" t="s">
        <v>24</v>
      </c>
      <c r="G16" s="284" t="s">
        <v>708</v>
      </c>
    </row>
    <row r="17" spans="1:7" ht="60" customHeight="1" x14ac:dyDescent="0.3">
      <c r="A17" s="296"/>
      <c r="B17" s="288" t="s">
        <v>707</v>
      </c>
      <c r="C17" s="285">
        <v>130</v>
      </c>
      <c r="D17" s="284" t="s">
        <v>506</v>
      </c>
      <c r="E17" s="286" t="s">
        <v>507</v>
      </c>
      <c r="F17" s="281" t="s">
        <v>128</v>
      </c>
      <c r="G17" s="284" t="s">
        <v>709</v>
      </c>
    </row>
    <row r="18" spans="1:7" ht="60" customHeight="1" x14ac:dyDescent="0.3">
      <c r="A18" s="311" t="s">
        <v>720</v>
      </c>
      <c r="B18" s="284" t="s">
        <v>710</v>
      </c>
      <c r="C18" s="285">
        <v>135</v>
      </c>
      <c r="D18" s="289" t="s">
        <v>161</v>
      </c>
      <c r="E18" s="284" t="s">
        <v>163</v>
      </c>
      <c r="F18" s="285" t="s">
        <v>490</v>
      </c>
      <c r="G18" s="290" t="s">
        <v>51</v>
      </c>
    </row>
    <row r="19" spans="1:7" ht="60" customHeight="1" x14ac:dyDescent="0.3">
      <c r="A19" s="312"/>
      <c r="B19" s="284"/>
      <c r="C19" s="285">
        <v>136</v>
      </c>
      <c r="D19" s="289" t="s">
        <v>175</v>
      </c>
      <c r="E19" s="284" t="s">
        <v>176</v>
      </c>
      <c r="F19" s="285" t="s">
        <v>491</v>
      </c>
      <c r="G19" s="290" t="s">
        <v>51</v>
      </c>
    </row>
    <row r="20" spans="1:7" ht="60" customHeight="1" x14ac:dyDescent="0.3">
      <c r="A20" s="295"/>
      <c r="B20" s="284" t="s">
        <v>710</v>
      </c>
      <c r="C20" s="285">
        <v>138</v>
      </c>
      <c r="D20" s="289" t="s">
        <v>180</v>
      </c>
      <c r="E20" s="284" t="s">
        <v>182</v>
      </c>
      <c r="F20" s="285" t="s">
        <v>492</v>
      </c>
      <c r="G20" s="290" t="s">
        <v>51</v>
      </c>
    </row>
    <row r="21" spans="1:7" ht="60" customHeight="1" x14ac:dyDescent="0.3">
      <c r="A21" s="295"/>
      <c r="B21" s="284"/>
      <c r="C21" s="285">
        <v>139</v>
      </c>
      <c r="D21" s="289" t="s">
        <v>183</v>
      </c>
      <c r="E21" s="284" t="s">
        <v>184</v>
      </c>
      <c r="F21" s="285" t="s">
        <v>489</v>
      </c>
      <c r="G21" s="290"/>
    </row>
    <row r="22" spans="1:7" ht="60" customHeight="1" x14ac:dyDescent="0.3">
      <c r="A22" s="295"/>
      <c r="B22" s="284"/>
      <c r="C22" s="285">
        <v>140</v>
      </c>
      <c r="D22" s="289" t="s">
        <v>493</v>
      </c>
      <c r="E22" s="284" t="s">
        <v>495</v>
      </c>
      <c r="F22" s="285" t="s">
        <v>494</v>
      </c>
      <c r="G22" s="290"/>
    </row>
    <row r="23" spans="1:7" ht="60" customHeight="1" x14ac:dyDescent="0.3">
      <c r="A23" s="295"/>
      <c r="B23" s="284"/>
      <c r="C23" s="285">
        <v>141</v>
      </c>
      <c r="D23" s="289" t="s">
        <v>496</v>
      </c>
      <c r="E23" s="284" t="s">
        <v>498</v>
      </c>
      <c r="F23" s="285" t="s">
        <v>497</v>
      </c>
      <c r="G23" s="290"/>
    </row>
    <row r="24" spans="1:7" ht="60" customHeight="1" x14ac:dyDescent="0.3">
      <c r="A24" s="295"/>
      <c r="B24" s="284" t="s">
        <v>710</v>
      </c>
      <c r="C24" s="285">
        <v>150</v>
      </c>
      <c r="D24" s="290" t="s">
        <v>205</v>
      </c>
      <c r="E24" s="284" t="s">
        <v>206</v>
      </c>
      <c r="F24" s="291" t="s">
        <v>24</v>
      </c>
      <c r="G24" s="290" t="s">
        <v>51</v>
      </c>
    </row>
    <row r="25" spans="1:7" ht="60" customHeight="1" x14ac:dyDescent="0.3">
      <c r="A25" s="295"/>
      <c r="B25" s="284" t="s">
        <v>710</v>
      </c>
      <c r="C25" s="285">
        <v>151</v>
      </c>
      <c r="D25" s="284" t="s">
        <v>210</v>
      </c>
      <c r="E25" s="284" t="s">
        <v>211</v>
      </c>
      <c r="F25" s="285" t="s">
        <v>24</v>
      </c>
      <c r="G25" s="290" t="s">
        <v>51</v>
      </c>
    </row>
    <row r="26" spans="1:7" ht="60" customHeight="1" x14ac:dyDescent="0.3">
      <c r="A26" s="295"/>
      <c r="B26" s="284" t="s">
        <v>710</v>
      </c>
      <c r="C26" s="285">
        <v>154</v>
      </c>
      <c r="D26" s="289" t="s">
        <v>499</v>
      </c>
      <c r="E26" s="286" t="s">
        <v>500</v>
      </c>
      <c r="F26" s="285" t="s">
        <v>214</v>
      </c>
      <c r="G26" s="290" t="s">
        <v>51</v>
      </c>
    </row>
    <row r="27" spans="1:7" ht="60" customHeight="1" x14ac:dyDescent="0.3">
      <c r="A27" s="296"/>
      <c r="B27" s="284"/>
      <c r="C27" s="285">
        <v>155</v>
      </c>
      <c r="D27" s="289" t="s">
        <v>501</v>
      </c>
      <c r="E27" s="286" t="s">
        <v>502</v>
      </c>
      <c r="F27" s="285" t="s">
        <v>503</v>
      </c>
      <c r="G27" s="290" t="s">
        <v>51</v>
      </c>
    </row>
    <row r="28" spans="1:7" ht="76.5" customHeight="1" x14ac:dyDescent="0.3">
      <c r="A28" s="296" t="s">
        <v>787</v>
      </c>
      <c r="B28" s="284" t="s">
        <v>712</v>
      </c>
      <c r="C28" s="285">
        <v>157</v>
      </c>
      <c r="D28" s="284" t="s">
        <v>235</v>
      </c>
      <c r="E28" s="286" t="s">
        <v>236</v>
      </c>
      <c r="F28" s="281" t="s">
        <v>63</v>
      </c>
      <c r="G28" s="284" t="s">
        <v>708</v>
      </c>
    </row>
    <row r="29" spans="1:7" ht="117" customHeight="1" x14ac:dyDescent="0.3">
      <c r="A29" s="292" t="s">
        <v>788</v>
      </c>
      <c r="B29" s="284" t="s">
        <v>713</v>
      </c>
      <c r="C29" s="285">
        <v>158</v>
      </c>
      <c r="D29" s="284" t="s">
        <v>508</v>
      </c>
      <c r="E29" s="284" t="s">
        <v>509</v>
      </c>
      <c r="F29" s="281" t="s">
        <v>128</v>
      </c>
      <c r="G29" s="284" t="s">
        <v>51</v>
      </c>
    </row>
    <row r="30" spans="1:7" ht="81.75" customHeight="1" x14ac:dyDescent="0.3">
      <c r="A30" s="295"/>
      <c r="B30" s="284"/>
      <c r="C30" s="285">
        <v>159</v>
      </c>
      <c r="D30" s="284" t="s">
        <v>510</v>
      </c>
      <c r="E30" s="284" t="s">
        <v>511</v>
      </c>
      <c r="F30" s="281" t="s">
        <v>128</v>
      </c>
      <c r="G30" s="284"/>
    </row>
    <row r="31" spans="1:7" ht="102.75" customHeight="1" x14ac:dyDescent="0.3">
      <c r="A31" s="295"/>
      <c r="B31" s="284"/>
      <c r="C31" s="285">
        <v>160</v>
      </c>
      <c r="D31" s="284" t="s">
        <v>514</v>
      </c>
      <c r="E31" s="284" t="s">
        <v>515</v>
      </c>
      <c r="F31" s="281" t="s">
        <v>128</v>
      </c>
      <c r="G31" s="284"/>
    </row>
    <row r="32" spans="1:7" ht="86.25" customHeight="1" x14ac:dyDescent="0.3">
      <c r="A32" s="295"/>
      <c r="B32" s="284"/>
      <c r="C32" s="285">
        <v>161</v>
      </c>
      <c r="D32" s="284" t="s">
        <v>512</v>
      </c>
      <c r="E32" s="284" t="s">
        <v>513</v>
      </c>
      <c r="F32" s="281" t="s">
        <v>128</v>
      </c>
      <c r="G32" s="284"/>
    </row>
    <row r="33" spans="1:7" ht="71.25" customHeight="1" x14ac:dyDescent="0.3">
      <c r="A33" s="296"/>
      <c r="B33" s="284"/>
      <c r="C33" s="285">
        <v>162</v>
      </c>
      <c r="D33" s="284" t="s">
        <v>273</v>
      </c>
      <c r="E33" s="284" t="s">
        <v>274</v>
      </c>
      <c r="F33" s="281" t="s">
        <v>128</v>
      </c>
      <c r="G33" s="284"/>
    </row>
    <row r="34" spans="1:7" ht="59.25" customHeight="1" x14ac:dyDescent="0.3">
      <c r="A34" s="311" t="s">
        <v>789</v>
      </c>
      <c r="B34" s="284" t="s">
        <v>714</v>
      </c>
      <c r="C34" s="285">
        <v>165</v>
      </c>
      <c r="D34" s="284" t="s">
        <v>282</v>
      </c>
      <c r="E34" s="286" t="s">
        <v>283</v>
      </c>
      <c r="F34" s="281" t="s">
        <v>63</v>
      </c>
      <c r="G34" s="284" t="s">
        <v>51</v>
      </c>
    </row>
    <row r="35" spans="1:7" ht="67.5" customHeight="1" x14ac:dyDescent="0.3">
      <c r="A35" s="312"/>
      <c r="B35" s="284" t="s">
        <v>714</v>
      </c>
      <c r="C35" s="285">
        <v>167</v>
      </c>
      <c r="D35" s="284" t="s">
        <v>297</v>
      </c>
      <c r="E35" s="286" t="s">
        <v>298</v>
      </c>
      <c r="F35" s="281" t="s">
        <v>63</v>
      </c>
      <c r="G35" s="284" t="s">
        <v>51</v>
      </c>
    </row>
    <row r="36" spans="1:7" ht="66.75" customHeight="1" x14ac:dyDescent="0.3">
      <c r="A36" s="295"/>
      <c r="B36" s="284"/>
      <c r="C36" s="285">
        <v>168</v>
      </c>
      <c r="D36" s="284" t="s">
        <v>299</v>
      </c>
      <c r="E36" s="284" t="s">
        <v>300</v>
      </c>
      <c r="F36" s="281" t="s">
        <v>63</v>
      </c>
      <c r="G36" s="284" t="s">
        <v>51</v>
      </c>
    </row>
    <row r="37" spans="1:7" ht="51.75" customHeight="1" x14ac:dyDescent="0.3">
      <c r="A37" s="295"/>
      <c r="B37" s="284"/>
      <c r="C37" s="285">
        <v>169</v>
      </c>
      <c r="D37" s="284" t="s">
        <v>301</v>
      </c>
      <c r="E37" s="286" t="s">
        <v>302</v>
      </c>
      <c r="F37" s="281" t="s">
        <v>63</v>
      </c>
      <c r="G37" s="284" t="s">
        <v>51</v>
      </c>
    </row>
    <row r="38" spans="1:7" ht="68.25" customHeight="1" x14ac:dyDescent="0.3">
      <c r="A38" s="315" t="s">
        <v>790</v>
      </c>
      <c r="B38" s="284" t="s">
        <v>715</v>
      </c>
      <c r="C38" s="285">
        <v>176</v>
      </c>
      <c r="D38" s="284" t="s">
        <v>323</v>
      </c>
      <c r="E38" s="286" t="s">
        <v>326</v>
      </c>
      <c r="F38" s="281" t="s">
        <v>128</v>
      </c>
      <c r="G38" s="284" t="s">
        <v>51</v>
      </c>
    </row>
    <row r="39" spans="1:7" ht="60" customHeight="1" x14ac:dyDescent="0.3">
      <c r="A39" s="312"/>
      <c r="B39" s="284"/>
      <c r="C39" s="285">
        <v>177</v>
      </c>
      <c r="D39" s="284" t="s">
        <v>337</v>
      </c>
      <c r="E39" s="286" t="s">
        <v>338</v>
      </c>
      <c r="F39" s="281" t="s">
        <v>128</v>
      </c>
      <c r="G39" s="284"/>
    </row>
    <row r="40" spans="1:7" ht="60" customHeight="1" x14ac:dyDescent="0.3">
      <c r="A40" s="295"/>
      <c r="B40" s="284"/>
      <c r="C40" s="285">
        <v>178</v>
      </c>
      <c r="D40" s="284" t="s">
        <v>340</v>
      </c>
      <c r="E40" s="286" t="s">
        <v>341</v>
      </c>
      <c r="F40" s="281" t="s">
        <v>128</v>
      </c>
      <c r="G40" s="284"/>
    </row>
    <row r="41" spans="1:7" ht="60" customHeight="1" x14ac:dyDescent="0.3">
      <c r="A41" s="295"/>
      <c r="B41" s="284"/>
      <c r="C41" s="285">
        <v>179</v>
      </c>
      <c r="D41" s="284" t="s">
        <v>343</v>
      </c>
      <c r="E41" s="286" t="s">
        <v>343</v>
      </c>
      <c r="F41" s="281" t="s">
        <v>128</v>
      </c>
      <c r="G41" s="284"/>
    </row>
    <row r="42" spans="1:7" ht="60" customHeight="1" x14ac:dyDescent="0.3">
      <c r="A42" s="295"/>
      <c r="B42" s="284"/>
      <c r="C42" s="285">
        <v>180</v>
      </c>
      <c r="D42" s="284" t="s">
        <v>345</v>
      </c>
      <c r="E42" s="284" t="s">
        <v>346</v>
      </c>
      <c r="F42" s="281" t="s">
        <v>128</v>
      </c>
      <c r="G42" s="284"/>
    </row>
    <row r="43" spans="1:7" ht="60" customHeight="1" x14ac:dyDescent="0.3">
      <c r="A43" s="295"/>
      <c r="B43" s="284"/>
      <c r="C43" s="285">
        <v>181</v>
      </c>
      <c r="D43" s="284" t="s">
        <v>348</v>
      </c>
      <c r="E43" s="286" t="s">
        <v>349</v>
      </c>
      <c r="F43" s="281" t="s">
        <v>128</v>
      </c>
      <c r="G43" s="284"/>
    </row>
    <row r="44" spans="1:7" ht="60" customHeight="1" x14ac:dyDescent="0.3">
      <c r="A44" s="295"/>
      <c r="B44" s="284"/>
      <c r="C44" s="285">
        <v>182</v>
      </c>
      <c r="D44" s="284" t="s">
        <v>350</v>
      </c>
      <c r="E44" s="286" t="s">
        <v>351</v>
      </c>
      <c r="F44" s="281" t="s">
        <v>63</v>
      </c>
      <c r="G44" s="284" t="s">
        <v>708</v>
      </c>
    </row>
    <row r="45" spans="1:7" ht="60" customHeight="1" x14ac:dyDescent="0.3">
      <c r="A45" s="295"/>
      <c r="B45" s="284"/>
      <c r="C45" s="285">
        <v>183</v>
      </c>
      <c r="D45" s="284" t="s">
        <v>352</v>
      </c>
      <c r="E45" s="286" t="s">
        <v>352</v>
      </c>
      <c r="F45" s="281" t="s">
        <v>63</v>
      </c>
      <c r="G45" s="284"/>
    </row>
    <row r="46" spans="1:7" ht="60" customHeight="1" x14ac:dyDescent="0.3">
      <c r="A46" s="295"/>
      <c r="B46" s="284" t="s">
        <v>538</v>
      </c>
      <c r="C46" s="285">
        <v>186</v>
      </c>
      <c r="D46" s="284" t="s">
        <v>356</v>
      </c>
      <c r="E46" s="284" t="s">
        <v>357</v>
      </c>
      <c r="F46" s="281" t="s">
        <v>128</v>
      </c>
      <c r="G46" s="284" t="s">
        <v>51</v>
      </c>
    </row>
    <row r="47" spans="1:7" ht="60" customHeight="1" x14ac:dyDescent="0.3">
      <c r="A47" s="295"/>
      <c r="B47" s="284"/>
      <c r="C47" s="285">
        <v>187</v>
      </c>
      <c r="D47" s="284" t="s">
        <v>359</v>
      </c>
      <c r="E47" s="284" t="s">
        <v>360</v>
      </c>
      <c r="F47" s="281" t="s">
        <v>128</v>
      </c>
      <c r="G47" s="284"/>
    </row>
    <row r="48" spans="1:7" ht="60" customHeight="1" x14ac:dyDescent="0.3">
      <c r="A48" s="295"/>
      <c r="B48" s="284"/>
      <c r="C48" s="285">
        <v>188</v>
      </c>
      <c r="D48" s="284" t="s">
        <v>362</v>
      </c>
      <c r="E48" s="284" t="s">
        <v>363</v>
      </c>
      <c r="F48" s="281" t="s">
        <v>128</v>
      </c>
      <c r="G48" s="284"/>
    </row>
    <row r="49" spans="1:7" ht="60" customHeight="1" x14ac:dyDescent="0.3">
      <c r="A49" s="295"/>
      <c r="B49" s="284"/>
      <c r="C49" s="285">
        <v>189</v>
      </c>
      <c r="D49" s="284" t="s">
        <v>365</v>
      </c>
      <c r="E49" s="284" t="s">
        <v>366</v>
      </c>
      <c r="F49" s="281" t="s">
        <v>128</v>
      </c>
      <c r="G49" s="284"/>
    </row>
    <row r="50" spans="1:7" ht="60" customHeight="1" x14ac:dyDescent="0.3">
      <c r="A50" s="295"/>
      <c r="B50" s="284"/>
      <c r="C50" s="285">
        <v>190</v>
      </c>
      <c r="D50" s="284" t="s">
        <v>368</v>
      </c>
      <c r="E50" s="284" t="s">
        <v>369</v>
      </c>
      <c r="F50" s="281" t="s">
        <v>128</v>
      </c>
      <c r="G50" s="284"/>
    </row>
    <row r="51" spans="1:7" ht="60" customHeight="1" x14ac:dyDescent="0.3">
      <c r="A51" s="295"/>
      <c r="B51" s="284"/>
      <c r="C51" s="285">
        <v>191</v>
      </c>
      <c r="D51" s="284" t="s">
        <v>371</v>
      </c>
      <c r="E51" s="284" t="s">
        <v>372</v>
      </c>
      <c r="F51" s="281" t="s">
        <v>128</v>
      </c>
      <c r="G51" s="284"/>
    </row>
    <row r="52" spans="1:7" ht="60" customHeight="1" x14ac:dyDescent="0.3">
      <c r="A52" s="295"/>
      <c r="B52" s="284" t="s">
        <v>538</v>
      </c>
      <c r="C52" s="285">
        <v>192</v>
      </c>
      <c r="D52" s="284" t="s">
        <v>374</v>
      </c>
      <c r="E52" s="284" t="s">
        <v>375</v>
      </c>
      <c r="F52" s="281" t="s">
        <v>128</v>
      </c>
      <c r="G52" s="284" t="s">
        <v>51</v>
      </c>
    </row>
    <row r="53" spans="1:7" ht="60" customHeight="1" x14ac:dyDescent="0.3">
      <c r="A53" s="295"/>
      <c r="B53" s="284"/>
      <c r="C53" s="285">
        <v>193</v>
      </c>
      <c r="D53" s="284" t="s">
        <v>377</v>
      </c>
      <c r="E53" s="284" t="s">
        <v>378</v>
      </c>
      <c r="F53" s="281" t="s">
        <v>128</v>
      </c>
      <c r="G53" s="284"/>
    </row>
    <row r="54" spans="1:7" ht="60" customHeight="1" x14ac:dyDescent="0.3">
      <c r="A54" s="295"/>
      <c r="B54" s="284"/>
      <c r="C54" s="285">
        <v>194</v>
      </c>
      <c r="D54" s="284" t="s">
        <v>380</v>
      </c>
      <c r="E54" s="284" t="s">
        <v>381</v>
      </c>
      <c r="F54" s="281" t="s">
        <v>128</v>
      </c>
      <c r="G54" s="284"/>
    </row>
    <row r="55" spans="1:7" ht="60" customHeight="1" x14ac:dyDescent="0.3">
      <c r="A55" s="295"/>
      <c r="B55" s="284"/>
      <c r="C55" s="285">
        <v>195</v>
      </c>
      <c r="D55" s="284" t="s">
        <v>383</v>
      </c>
      <c r="E55" s="284" t="s">
        <v>383</v>
      </c>
      <c r="F55" s="281" t="s">
        <v>128</v>
      </c>
      <c r="G55" s="284"/>
    </row>
    <row r="56" spans="1:7" ht="60" customHeight="1" x14ac:dyDescent="0.3">
      <c r="A56" s="295"/>
      <c r="B56" s="284"/>
      <c r="C56" s="285">
        <v>196</v>
      </c>
      <c r="D56" s="284" t="s">
        <v>385</v>
      </c>
      <c r="E56" s="284" t="s">
        <v>385</v>
      </c>
      <c r="F56" s="281" t="s">
        <v>128</v>
      </c>
      <c r="G56" s="284"/>
    </row>
    <row r="57" spans="1:7" ht="60" customHeight="1" x14ac:dyDescent="0.3">
      <c r="A57" s="295"/>
      <c r="B57" s="284"/>
      <c r="C57" s="285">
        <v>197</v>
      </c>
      <c r="D57" s="284" t="s">
        <v>474</v>
      </c>
      <c r="E57" s="284" t="s">
        <v>387</v>
      </c>
      <c r="F57" s="281" t="s">
        <v>128</v>
      </c>
      <c r="G57" s="284"/>
    </row>
    <row r="58" spans="1:7" ht="60" customHeight="1" x14ac:dyDescent="0.3">
      <c r="A58" s="295"/>
      <c r="B58" s="284" t="s">
        <v>538</v>
      </c>
      <c r="C58" s="285">
        <v>199</v>
      </c>
      <c r="D58" s="284" t="s">
        <v>389</v>
      </c>
      <c r="E58" s="284" t="s">
        <v>390</v>
      </c>
      <c r="F58" s="281" t="s">
        <v>128</v>
      </c>
      <c r="G58" s="284" t="s">
        <v>51</v>
      </c>
    </row>
    <row r="59" spans="1:7" ht="60" customHeight="1" x14ac:dyDescent="0.3">
      <c r="A59" s="295"/>
      <c r="B59" s="284"/>
      <c r="C59" s="285">
        <v>200</v>
      </c>
      <c r="D59" s="284" t="s">
        <v>392</v>
      </c>
      <c r="E59" s="284" t="s">
        <v>393</v>
      </c>
      <c r="F59" s="281" t="s">
        <v>128</v>
      </c>
      <c r="G59" s="284"/>
    </row>
    <row r="60" spans="1:7" ht="60" customHeight="1" x14ac:dyDescent="0.3">
      <c r="A60" s="295"/>
      <c r="B60" s="284"/>
      <c r="C60" s="285">
        <v>201</v>
      </c>
      <c r="D60" s="284" t="s">
        <v>395</v>
      </c>
      <c r="E60" s="284" t="s">
        <v>396</v>
      </c>
      <c r="F60" s="281" t="s">
        <v>128</v>
      </c>
      <c r="G60" s="284"/>
    </row>
    <row r="61" spans="1:7" ht="60" customHeight="1" x14ac:dyDescent="0.3">
      <c r="A61" s="295"/>
      <c r="B61" s="284"/>
      <c r="C61" s="285">
        <v>202</v>
      </c>
      <c r="D61" s="284" t="s">
        <v>398</v>
      </c>
      <c r="E61" s="284" t="s">
        <v>398</v>
      </c>
      <c r="F61" s="281" t="s">
        <v>128</v>
      </c>
      <c r="G61" s="284"/>
    </row>
    <row r="62" spans="1:7" ht="60" customHeight="1" x14ac:dyDescent="0.3">
      <c r="A62" s="295"/>
      <c r="B62" s="284"/>
      <c r="C62" s="285">
        <v>203</v>
      </c>
      <c r="D62" s="284" t="s">
        <v>400</v>
      </c>
      <c r="E62" s="284" t="s">
        <v>401</v>
      </c>
      <c r="F62" s="281" t="s">
        <v>128</v>
      </c>
      <c r="G62" s="284"/>
    </row>
    <row r="63" spans="1:7" ht="60" customHeight="1" x14ac:dyDescent="0.3">
      <c r="A63" s="296"/>
      <c r="B63" s="284"/>
      <c r="C63" s="285">
        <v>204</v>
      </c>
      <c r="D63" s="284" t="s">
        <v>403</v>
      </c>
      <c r="E63" s="284" t="s">
        <v>404</v>
      </c>
      <c r="F63" s="281" t="s">
        <v>128</v>
      </c>
      <c r="G63" s="284"/>
    </row>
    <row r="64" spans="1:7" ht="104.25" customHeight="1" x14ac:dyDescent="0.3">
      <c r="A64" s="311" t="s">
        <v>791</v>
      </c>
      <c r="B64" s="284" t="s">
        <v>716</v>
      </c>
      <c r="C64" s="285">
        <v>205</v>
      </c>
      <c r="D64" s="284" t="s">
        <v>406</v>
      </c>
      <c r="E64" s="286" t="s">
        <v>408</v>
      </c>
      <c r="F64" s="281" t="s">
        <v>24</v>
      </c>
      <c r="G64" s="284" t="s">
        <v>51</v>
      </c>
    </row>
    <row r="65" spans="1:7" ht="60" customHeight="1" x14ac:dyDescent="0.3">
      <c r="A65" s="312"/>
      <c r="B65" s="284"/>
      <c r="C65" s="285">
        <v>206</v>
      </c>
      <c r="D65" s="284" t="s">
        <v>420</v>
      </c>
      <c r="E65" s="286" t="s">
        <v>470</v>
      </c>
      <c r="F65" s="281" t="s">
        <v>24</v>
      </c>
      <c r="G65" s="284"/>
    </row>
    <row r="66" spans="1:7" ht="60" customHeight="1" x14ac:dyDescent="0.3">
      <c r="A66" s="295"/>
      <c r="B66" s="284"/>
      <c r="C66" s="285">
        <v>207</v>
      </c>
      <c r="D66" s="284" t="s">
        <v>423</v>
      </c>
      <c r="E66" s="286" t="s">
        <v>471</v>
      </c>
      <c r="F66" s="281" t="s">
        <v>24</v>
      </c>
      <c r="G66" s="284"/>
    </row>
    <row r="67" spans="1:7" ht="107.25" customHeight="1" x14ac:dyDescent="0.3">
      <c r="A67" s="312" t="s">
        <v>721</v>
      </c>
      <c r="B67" s="284" t="s">
        <v>716</v>
      </c>
      <c r="C67" s="285">
        <v>209</v>
      </c>
      <c r="D67" s="284" t="s">
        <v>428</v>
      </c>
      <c r="E67" s="286" t="s">
        <v>429</v>
      </c>
      <c r="F67" s="285" t="s">
        <v>149</v>
      </c>
      <c r="G67" s="284" t="s">
        <v>51</v>
      </c>
    </row>
    <row r="68" spans="1:7" ht="60" customHeight="1" x14ac:dyDescent="0.3">
      <c r="A68" s="312"/>
      <c r="B68" s="284" t="s">
        <v>716</v>
      </c>
      <c r="C68" s="285">
        <v>211</v>
      </c>
      <c r="D68" s="284" t="s">
        <v>433</v>
      </c>
      <c r="E68" s="286" t="s">
        <v>472</v>
      </c>
      <c r="F68" s="285" t="s">
        <v>149</v>
      </c>
      <c r="G68" s="284" t="s">
        <v>51</v>
      </c>
    </row>
    <row r="69" spans="1:7" ht="60" customHeight="1" x14ac:dyDescent="0.3">
      <c r="A69" s="296"/>
      <c r="B69" s="284" t="s">
        <v>716</v>
      </c>
      <c r="C69" s="285">
        <v>213</v>
      </c>
      <c r="D69" s="284" t="s">
        <v>439</v>
      </c>
      <c r="E69" s="286" t="s">
        <v>473</v>
      </c>
      <c r="F69" s="285" t="s">
        <v>149</v>
      </c>
      <c r="G69" s="284" t="s">
        <v>51</v>
      </c>
    </row>
    <row r="70" spans="1:7" ht="60" customHeight="1" x14ac:dyDescent="0.3">
      <c r="A70" s="297" t="s">
        <v>722</v>
      </c>
      <c r="B70" s="284" t="s">
        <v>717</v>
      </c>
      <c r="C70" s="285">
        <v>214</v>
      </c>
      <c r="D70" s="289" t="s">
        <v>441</v>
      </c>
      <c r="E70" s="284" t="s">
        <v>443</v>
      </c>
      <c r="F70" s="285" t="s">
        <v>442</v>
      </c>
      <c r="G70" s="290" t="s">
        <v>51</v>
      </c>
    </row>
  </sheetData>
  <mergeCells count="8">
    <mergeCell ref="A64:A65"/>
    <mergeCell ref="A67:A68"/>
    <mergeCell ref="A34:A35"/>
    <mergeCell ref="A2:G2"/>
    <mergeCell ref="A3:G3"/>
    <mergeCell ref="A5:A6"/>
    <mergeCell ref="A18:A19"/>
    <mergeCell ref="A38:A39"/>
  </mergeCells>
  <printOptions horizontalCentered="1"/>
  <pageMargins left="0.196850393700787" right="0.196850393700787" top="0.15748031496063" bottom="0.15748031496063" header="0.23622047244094499" footer="0.15748031496063"/>
  <pageSetup paperSize="9" scale="65" orientation="landscape" r:id="rId1"/>
  <headerFooter alignWithMargins="0">
    <oddHeader>&amp;R&amp;P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R90"/>
  <sheetViews>
    <sheetView topLeftCell="A28" zoomScale="80" zoomScaleNormal="80" workbookViewId="0">
      <selection activeCell="C41" sqref="C41"/>
    </sheetView>
  </sheetViews>
  <sheetFormatPr defaultColWidth="9.140625" defaultRowHeight="60.75" customHeight="1" x14ac:dyDescent="0.2"/>
  <cols>
    <col min="1" max="1" width="23.140625" style="269" customWidth="1"/>
    <col min="2" max="2" width="26.7109375" style="269" customWidth="1"/>
    <col min="3" max="3" width="64.85546875" style="270" customWidth="1"/>
    <col min="4" max="4" width="79.42578125" style="270" customWidth="1"/>
    <col min="5" max="5" width="18.28515625" style="269" customWidth="1"/>
    <col min="6" max="6" width="33.140625" style="269" customWidth="1"/>
    <col min="7" max="7" width="9.140625" style="270" customWidth="1"/>
    <col min="8" max="44" width="9.140625" style="271"/>
    <col min="45" max="16384" width="9.140625" style="270"/>
  </cols>
  <sheetData>
    <row r="1" spans="1:44" ht="30.75" customHeight="1" x14ac:dyDescent="0.2">
      <c r="A1" s="316" t="s">
        <v>792</v>
      </c>
      <c r="B1" s="316"/>
      <c r="C1" s="316"/>
      <c r="D1" s="316"/>
      <c r="E1" s="316"/>
      <c r="F1" s="316"/>
    </row>
    <row r="2" spans="1:44" ht="31.5" customHeight="1" x14ac:dyDescent="0.2">
      <c r="A2" s="317" t="s">
        <v>718</v>
      </c>
      <c r="B2" s="318"/>
      <c r="C2" s="318"/>
      <c r="D2" s="318"/>
      <c r="E2" s="318"/>
      <c r="F2" s="319"/>
    </row>
    <row r="3" spans="1:44" s="269" customFormat="1" ht="37.5" customHeight="1" x14ac:dyDescent="0.2">
      <c r="A3" s="272" t="s">
        <v>0</v>
      </c>
      <c r="B3" s="272" t="s">
        <v>1</v>
      </c>
      <c r="C3" s="272" t="s">
        <v>2</v>
      </c>
      <c r="D3" s="272" t="s">
        <v>3</v>
      </c>
      <c r="E3" s="272" t="s">
        <v>4</v>
      </c>
      <c r="F3" s="272" t="s">
        <v>5</v>
      </c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3"/>
      <c r="AC3" s="273"/>
      <c r="AD3" s="273"/>
      <c r="AE3" s="273"/>
      <c r="AF3" s="273"/>
      <c r="AG3" s="273"/>
      <c r="AH3" s="273"/>
      <c r="AI3" s="273"/>
      <c r="AJ3" s="273"/>
      <c r="AK3" s="273"/>
      <c r="AL3" s="273"/>
      <c r="AM3" s="273"/>
      <c r="AN3" s="273"/>
      <c r="AO3" s="273"/>
      <c r="AP3" s="273"/>
      <c r="AQ3" s="273"/>
      <c r="AR3" s="273"/>
    </row>
    <row r="4" spans="1:44" s="269" customFormat="1" ht="41.25" customHeight="1" x14ac:dyDescent="0.2">
      <c r="A4" s="272" t="s">
        <v>10</v>
      </c>
      <c r="B4" s="272" t="s">
        <v>11</v>
      </c>
      <c r="C4" s="272" t="s">
        <v>12</v>
      </c>
      <c r="D4" s="272" t="s">
        <v>13</v>
      </c>
      <c r="E4" s="272" t="s">
        <v>14</v>
      </c>
      <c r="F4" s="272" t="s">
        <v>15</v>
      </c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  <c r="AC4" s="273"/>
      <c r="AD4" s="273"/>
      <c r="AE4" s="273"/>
      <c r="AF4" s="273"/>
      <c r="AG4" s="273"/>
      <c r="AH4" s="273"/>
      <c r="AI4" s="273"/>
      <c r="AJ4" s="273"/>
      <c r="AK4" s="273"/>
      <c r="AL4" s="273"/>
      <c r="AM4" s="273"/>
      <c r="AN4" s="273"/>
      <c r="AO4" s="273"/>
      <c r="AP4" s="273"/>
      <c r="AQ4" s="273"/>
      <c r="AR4" s="273"/>
    </row>
    <row r="5" spans="1:44" ht="45.75" customHeight="1" x14ac:dyDescent="0.2">
      <c r="A5" s="274">
        <v>9006</v>
      </c>
      <c r="B5" s="274">
        <v>112</v>
      </c>
      <c r="C5" s="275" t="s">
        <v>98</v>
      </c>
      <c r="D5" s="275" t="s">
        <v>464</v>
      </c>
      <c r="E5" s="274">
        <v>6500</v>
      </c>
      <c r="F5" s="274" t="s">
        <v>706</v>
      </c>
    </row>
    <row r="6" spans="1:44" ht="45.75" customHeight="1" x14ac:dyDescent="0.2">
      <c r="A6" s="274">
        <v>9006</v>
      </c>
      <c r="B6" s="274">
        <v>118</v>
      </c>
      <c r="C6" s="275" t="s">
        <v>127</v>
      </c>
      <c r="D6" s="275" t="s">
        <v>127</v>
      </c>
      <c r="E6" s="274">
        <v>6500</v>
      </c>
      <c r="F6" s="274" t="s">
        <v>707</v>
      </c>
    </row>
    <row r="7" spans="1:44" ht="45.75" customHeight="1" x14ac:dyDescent="0.2">
      <c r="A7" s="274">
        <v>9006</v>
      </c>
      <c r="B7" s="274">
        <v>119</v>
      </c>
      <c r="C7" s="275" t="s">
        <v>467</v>
      </c>
      <c r="D7" s="275" t="s">
        <v>130</v>
      </c>
      <c r="E7" s="274">
        <v>6500</v>
      </c>
      <c r="F7" s="274" t="s">
        <v>706</v>
      </c>
    </row>
    <row r="8" spans="1:44" ht="45.75" customHeight="1" x14ac:dyDescent="0.2">
      <c r="A8" s="274">
        <v>9006</v>
      </c>
      <c r="B8" s="274">
        <v>120</v>
      </c>
      <c r="C8" s="275" t="s">
        <v>132</v>
      </c>
      <c r="D8" s="275" t="s">
        <v>132</v>
      </c>
      <c r="E8" s="274">
        <v>6500</v>
      </c>
      <c r="F8" s="274"/>
    </row>
    <row r="9" spans="1:44" ht="45.75" customHeight="1" x14ac:dyDescent="0.2">
      <c r="A9" s="274">
        <v>9006</v>
      </c>
      <c r="B9" s="274">
        <v>121</v>
      </c>
      <c r="C9" s="275" t="s">
        <v>134</v>
      </c>
      <c r="D9" s="275" t="s">
        <v>135</v>
      </c>
      <c r="E9" s="274">
        <v>6500</v>
      </c>
      <c r="F9" s="274"/>
    </row>
    <row r="10" spans="1:44" ht="45.75" customHeight="1" x14ac:dyDescent="0.2">
      <c r="A10" s="274">
        <v>9006</v>
      </c>
      <c r="B10" s="274">
        <v>122</v>
      </c>
      <c r="C10" s="275" t="s">
        <v>137</v>
      </c>
      <c r="D10" s="275" t="s">
        <v>724</v>
      </c>
      <c r="E10" s="274">
        <v>6500</v>
      </c>
      <c r="F10" s="274"/>
    </row>
    <row r="11" spans="1:44" ht="45.75" customHeight="1" x14ac:dyDescent="0.2">
      <c r="A11" s="274">
        <v>9006</v>
      </c>
      <c r="B11" s="274">
        <v>124</v>
      </c>
      <c r="C11" s="275" t="s">
        <v>478</v>
      </c>
      <c r="D11" s="275" t="s">
        <v>479</v>
      </c>
      <c r="E11" s="274">
        <v>6500</v>
      </c>
      <c r="F11" s="274" t="s">
        <v>707</v>
      </c>
    </row>
    <row r="12" spans="1:44" ht="45.75" customHeight="1" x14ac:dyDescent="0.2">
      <c r="A12" s="274">
        <v>9006</v>
      </c>
      <c r="B12" s="274">
        <v>125</v>
      </c>
      <c r="C12" s="275" t="s">
        <v>480</v>
      </c>
      <c r="D12" s="275" t="s">
        <v>481</v>
      </c>
      <c r="E12" s="274">
        <v>6500</v>
      </c>
      <c r="F12" s="274"/>
    </row>
    <row r="13" spans="1:44" ht="45.75" customHeight="1" x14ac:dyDescent="0.2">
      <c r="A13" s="274">
        <v>9006</v>
      </c>
      <c r="B13" s="274">
        <v>126</v>
      </c>
      <c r="C13" s="275" t="s">
        <v>482</v>
      </c>
      <c r="D13" s="275" t="s">
        <v>483</v>
      </c>
      <c r="E13" s="274">
        <v>6500</v>
      </c>
      <c r="F13" s="274"/>
    </row>
    <row r="14" spans="1:44" ht="45.75" customHeight="1" x14ac:dyDescent="0.2">
      <c r="A14" s="274">
        <v>9006</v>
      </c>
      <c r="B14" s="274">
        <v>127</v>
      </c>
      <c r="C14" s="275" t="s">
        <v>484</v>
      </c>
      <c r="D14" s="275" t="s">
        <v>485</v>
      </c>
      <c r="E14" s="274">
        <v>6500</v>
      </c>
      <c r="F14" s="274" t="s">
        <v>707</v>
      </c>
    </row>
    <row r="15" spans="1:44" ht="45.75" customHeight="1" x14ac:dyDescent="0.2">
      <c r="A15" s="274">
        <v>9006</v>
      </c>
      <c r="B15" s="274">
        <v>128</v>
      </c>
      <c r="C15" s="275" t="s">
        <v>486</v>
      </c>
      <c r="D15" s="275" t="s">
        <v>487</v>
      </c>
      <c r="E15" s="274">
        <v>6500</v>
      </c>
      <c r="F15" s="274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0"/>
      <c r="S15" s="270"/>
      <c r="T15" s="270"/>
      <c r="U15" s="270"/>
      <c r="V15" s="270"/>
      <c r="W15" s="270"/>
      <c r="X15" s="270"/>
      <c r="Y15" s="270"/>
      <c r="Z15" s="270"/>
      <c r="AA15" s="270"/>
      <c r="AB15" s="270"/>
      <c r="AC15" s="270"/>
      <c r="AD15" s="270"/>
      <c r="AE15" s="270"/>
      <c r="AF15" s="270"/>
      <c r="AG15" s="270"/>
      <c r="AH15" s="270"/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</row>
    <row r="16" spans="1:44" ht="45.75" customHeight="1" x14ac:dyDescent="0.2">
      <c r="A16" s="274">
        <v>9006</v>
      </c>
      <c r="B16" s="274">
        <v>129</v>
      </c>
      <c r="C16" s="275" t="s">
        <v>504</v>
      </c>
      <c r="D16" s="275" t="s">
        <v>505</v>
      </c>
      <c r="E16" s="274">
        <v>6500</v>
      </c>
      <c r="F16" s="274" t="s">
        <v>707</v>
      </c>
      <c r="H16" s="270"/>
      <c r="I16" s="270"/>
      <c r="J16" s="270"/>
      <c r="K16" s="270"/>
      <c r="L16" s="270"/>
      <c r="M16" s="270"/>
      <c r="N16" s="270"/>
      <c r="O16" s="270"/>
      <c r="P16" s="270"/>
      <c r="Q16" s="270"/>
      <c r="R16" s="270"/>
      <c r="S16" s="270"/>
      <c r="T16" s="270"/>
      <c r="U16" s="270"/>
      <c r="V16" s="270"/>
      <c r="W16" s="270"/>
      <c r="X16" s="270"/>
      <c r="Y16" s="270"/>
      <c r="Z16" s="270"/>
      <c r="AA16" s="270"/>
      <c r="AB16" s="270"/>
      <c r="AC16" s="270"/>
      <c r="AD16" s="270"/>
      <c r="AE16" s="270"/>
      <c r="AF16" s="270"/>
      <c r="AG16" s="270"/>
      <c r="AH16" s="270"/>
      <c r="AI16" s="270"/>
      <c r="AJ16" s="270"/>
      <c r="AK16" s="270"/>
      <c r="AL16" s="270"/>
      <c r="AM16" s="270"/>
      <c r="AN16" s="270"/>
      <c r="AO16" s="270"/>
      <c r="AP16" s="270"/>
      <c r="AQ16" s="270"/>
      <c r="AR16" s="270"/>
    </row>
    <row r="17" spans="1:44" ht="45.75" customHeight="1" x14ac:dyDescent="0.2">
      <c r="A17" s="274">
        <v>9006</v>
      </c>
      <c r="B17" s="274">
        <v>130</v>
      </c>
      <c r="C17" s="275" t="s">
        <v>506</v>
      </c>
      <c r="D17" s="275" t="s">
        <v>507</v>
      </c>
      <c r="E17" s="274">
        <v>6500</v>
      </c>
      <c r="F17" s="274" t="s">
        <v>707</v>
      </c>
      <c r="H17" s="270"/>
      <c r="I17" s="270"/>
      <c r="J17" s="270"/>
      <c r="K17" s="270"/>
      <c r="L17" s="270"/>
      <c r="M17" s="270"/>
      <c r="N17" s="270"/>
      <c r="O17" s="270"/>
      <c r="P17" s="270"/>
      <c r="Q17" s="270"/>
      <c r="R17" s="270"/>
      <c r="S17" s="270"/>
      <c r="T17" s="270"/>
      <c r="U17" s="270"/>
      <c r="V17" s="270"/>
      <c r="W17" s="270"/>
      <c r="X17" s="270"/>
      <c r="Y17" s="270"/>
      <c r="Z17" s="270"/>
      <c r="AA17" s="270"/>
      <c r="AB17" s="270"/>
      <c r="AC17" s="270"/>
      <c r="AD17" s="270"/>
      <c r="AE17" s="270"/>
      <c r="AF17" s="270"/>
      <c r="AG17" s="270"/>
      <c r="AH17" s="270"/>
      <c r="AI17" s="270"/>
      <c r="AJ17" s="270"/>
      <c r="AK17" s="270"/>
      <c r="AL17" s="270"/>
      <c r="AM17" s="270"/>
      <c r="AN17" s="270"/>
      <c r="AO17" s="270"/>
      <c r="AP17" s="270"/>
      <c r="AQ17" s="270"/>
      <c r="AR17" s="270"/>
    </row>
    <row r="18" spans="1:44" ht="45.75" customHeight="1" x14ac:dyDescent="0.2">
      <c r="A18" s="274">
        <v>9006</v>
      </c>
      <c r="B18" s="274">
        <v>135</v>
      </c>
      <c r="C18" s="275" t="s">
        <v>161</v>
      </c>
      <c r="D18" s="275" t="s">
        <v>163</v>
      </c>
      <c r="E18" s="274">
        <v>6500</v>
      </c>
      <c r="F18" s="274" t="s">
        <v>710</v>
      </c>
      <c r="H18" s="270"/>
      <c r="I18" s="270"/>
      <c r="J18" s="270"/>
      <c r="K18" s="270"/>
      <c r="L18" s="270"/>
      <c r="M18" s="270"/>
      <c r="N18" s="270"/>
      <c r="O18" s="270"/>
      <c r="P18" s="270"/>
      <c r="Q18" s="270"/>
      <c r="R18" s="270"/>
      <c r="S18" s="270"/>
      <c r="T18" s="270"/>
      <c r="U18" s="270"/>
      <c r="V18" s="270"/>
      <c r="W18" s="270"/>
      <c r="X18" s="270"/>
      <c r="Y18" s="270"/>
      <c r="Z18" s="270"/>
      <c r="AA18" s="270"/>
      <c r="AB18" s="270"/>
      <c r="AC18" s="270"/>
      <c r="AD18" s="270"/>
      <c r="AE18" s="270"/>
      <c r="AF18" s="270"/>
      <c r="AG18" s="270"/>
      <c r="AH18" s="270"/>
      <c r="AI18" s="270"/>
      <c r="AJ18" s="270"/>
      <c r="AK18" s="270"/>
      <c r="AL18" s="270"/>
      <c r="AM18" s="270"/>
      <c r="AN18" s="270"/>
      <c r="AO18" s="270"/>
      <c r="AP18" s="270"/>
      <c r="AQ18" s="270"/>
      <c r="AR18" s="270"/>
    </row>
    <row r="19" spans="1:44" ht="45.75" customHeight="1" x14ac:dyDescent="0.2">
      <c r="A19" s="274">
        <v>9006</v>
      </c>
      <c r="B19" s="274">
        <v>136</v>
      </c>
      <c r="C19" s="275" t="s">
        <v>175</v>
      </c>
      <c r="D19" s="275" t="s">
        <v>176</v>
      </c>
      <c r="E19" s="274">
        <v>6500</v>
      </c>
      <c r="F19" s="274"/>
      <c r="H19" s="270"/>
      <c r="I19" s="270"/>
      <c r="J19" s="270"/>
      <c r="K19" s="270"/>
      <c r="L19" s="270"/>
      <c r="M19" s="270"/>
      <c r="N19" s="270"/>
      <c r="O19" s="270"/>
      <c r="P19" s="270"/>
      <c r="Q19" s="270"/>
      <c r="R19" s="270"/>
      <c r="S19" s="270"/>
      <c r="T19" s="270"/>
      <c r="U19" s="270"/>
      <c r="V19" s="270"/>
      <c r="W19" s="270"/>
      <c r="X19" s="270"/>
      <c r="Y19" s="270"/>
      <c r="Z19" s="270"/>
      <c r="AA19" s="270"/>
      <c r="AB19" s="270"/>
      <c r="AC19" s="270"/>
      <c r="AD19" s="270"/>
      <c r="AE19" s="270"/>
      <c r="AF19" s="270"/>
      <c r="AG19" s="270"/>
      <c r="AH19" s="270"/>
      <c r="AI19" s="270"/>
      <c r="AJ19" s="270"/>
      <c r="AK19" s="270"/>
      <c r="AL19" s="270"/>
      <c r="AM19" s="270"/>
      <c r="AN19" s="270"/>
      <c r="AO19" s="270"/>
      <c r="AP19" s="270"/>
      <c r="AQ19" s="270"/>
      <c r="AR19" s="270"/>
    </row>
    <row r="20" spans="1:44" ht="45.75" customHeight="1" x14ac:dyDescent="0.2">
      <c r="A20" s="274">
        <v>9006</v>
      </c>
      <c r="B20" s="274">
        <v>138</v>
      </c>
      <c r="C20" s="275" t="s">
        <v>180</v>
      </c>
      <c r="D20" s="275" t="s">
        <v>182</v>
      </c>
      <c r="E20" s="274">
        <v>6500</v>
      </c>
      <c r="F20" s="274" t="s">
        <v>710</v>
      </c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270"/>
      <c r="S20" s="270"/>
      <c r="T20" s="270"/>
      <c r="U20" s="270"/>
      <c r="V20" s="270"/>
      <c r="W20" s="270"/>
      <c r="X20" s="270"/>
      <c r="Y20" s="270"/>
      <c r="Z20" s="270"/>
      <c r="AA20" s="270"/>
      <c r="AB20" s="270"/>
      <c r="AC20" s="270"/>
      <c r="AD20" s="270"/>
      <c r="AE20" s="270"/>
      <c r="AF20" s="270"/>
      <c r="AG20" s="270"/>
      <c r="AH20" s="270"/>
      <c r="AI20" s="270"/>
      <c r="AJ20" s="270"/>
      <c r="AK20" s="270"/>
      <c r="AL20" s="270"/>
      <c r="AM20" s="270"/>
      <c r="AN20" s="270"/>
      <c r="AO20" s="270"/>
      <c r="AP20" s="270"/>
      <c r="AQ20" s="270"/>
      <c r="AR20" s="270"/>
    </row>
    <row r="21" spans="1:44" ht="45.75" customHeight="1" x14ac:dyDescent="0.2">
      <c r="A21" s="274">
        <v>9006</v>
      </c>
      <c r="B21" s="274">
        <v>139</v>
      </c>
      <c r="C21" s="275" t="s">
        <v>183</v>
      </c>
      <c r="D21" s="275" t="s">
        <v>184</v>
      </c>
      <c r="E21" s="274">
        <v>6500</v>
      </c>
      <c r="F21" s="274"/>
      <c r="H21" s="270"/>
      <c r="I21" s="270"/>
      <c r="J21" s="270"/>
      <c r="K21" s="270"/>
      <c r="L21" s="270"/>
      <c r="M21" s="270"/>
      <c r="N21" s="270"/>
      <c r="O21" s="270"/>
      <c r="P21" s="270"/>
      <c r="Q21" s="270"/>
      <c r="R21" s="270"/>
      <c r="S21" s="270"/>
      <c r="T21" s="270"/>
      <c r="U21" s="270"/>
      <c r="V21" s="270"/>
      <c r="W21" s="270"/>
      <c r="X21" s="270"/>
      <c r="Y21" s="270"/>
      <c r="Z21" s="270"/>
      <c r="AA21" s="270"/>
      <c r="AB21" s="270"/>
      <c r="AC21" s="270"/>
      <c r="AD21" s="270"/>
      <c r="AE21" s="270"/>
      <c r="AF21" s="270"/>
      <c r="AG21" s="270"/>
      <c r="AH21" s="270"/>
      <c r="AI21" s="270"/>
      <c r="AJ21" s="270"/>
      <c r="AK21" s="270"/>
      <c r="AL21" s="270"/>
      <c r="AM21" s="270"/>
      <c r="AN21" s="270"/>
      <c r="AO21" s="270"/>
      <c r="AP21" s="270"/>
      <c r="AQ21" s="270"/>
      <c r="AR21" s="270"/>
    </row>
    <row r="22" spans="1:44" ht="45.75" customHeight="1" x14ac:dyDescent="0.2">
      <c r="A22" s="274">
        <v>9006</v>
      </c>
      <c r="B22" s="274">
        <v>140</v>
      </c>
      <c r="C22" s="275" t="s">
        <v>493</v>
      </c>
      <c r="D22" s="275" t="s">
        <v>495</v>
      </c>
      <c r="E22" s="274">
        <v>6500</v>
      </c>
      <c r="F22" s="274"/>
      <c r="H22" s="270"/>
      <c r="I22" s="270"/>
      <c r="J22" s="270"/>
      <c r="K22" s="270"/>
      <c r="L22" s="270"/>
      <c r="M22" s="270"/>
      <c r="N22" s="270"/>
      <c r="O22" s="270"/>
      <c r="P22" s="270"/>
      <c r="Q22" s="270"/>
      <c r="R22" s="270"/>
      <c r="S22" s="270"/>
      <c r="T22" s="270"/>
      <c r="U22" s="270"/>
      <c r="V22" s="270"/>
      <c r="W22" s="270"/>
      <c r="X22" s="270"/>
      <c r="Y22" s="270"/>
      <c r="Z22" s="270"/>
      <c r="AA22" s="270"/>
      <c r="AB22" s="270"/>
      <c r="AC22" s="270"/>
      <c r="AD22" s="270"/>
      <c r="AE22" s="270"/>
      <c r="AF22" s="270"/>
      <c r="AG22" s="270"/>
      <c r="AH22" s="270"/>
      <c r="AI22" s="270"/>
      <c r="AJ22" s="270"/>
      <c r="AK22" s="270"/>
      <c r="AL22" s="270"/>
      <c r="AM22" s="270"/>
      <c r="AN22" s="270"/>
      <c r="AO22" s="270"/>
      <c r="AP22" s="270"/>
      <c r="AQ22" s="270"/>
      <c r="AR22" s="270"/>
    </row>
    <row r="23" spans="1:44" ht="45.75" customHeight="1" x14ac:dyDescent="0.2">
      <c r="A23" s="274">
        <v>9006</v>
      </c>
      <c r="B23" s="274">
        <v>141</v>
      </c>
      <c r="C23" s="275" t="s">
        <v>496</v>
      </c>
      <c r="D23" s="275" t="s">
        <v>498</v>
      </c>
      <c r="E23" s="274">
        <v>6500</v>
      </c>
      <c r="F23" s="274"/>
      <c r="H23" s="270"/>
      <c r="I23" s="270"/>
      <c r="J23" s="270"/>
      <c r="K23" s="270"/>
      <c r="L23" s="270"/>
      <c r="M23" s="270"/>
      <c r="N23" s="270"/>
      <c r="O23" s="270"/>
      <c r="P23" s="270"/>
      <c r="Q23" s="270"/>
      <c r="R23" s="270"/>
      <c r="S23" s="270"/>
      <c r="T23" s="270"/>
      <c r="U23" s="270"/>
      <c r="V23" s="270"/>
      <c r="W23" s="270"/>
      <c r="X23" s="270"/>
      <c r="Y23" s="270"/>
      <c r="Z23" s="270"/>
      <c r="AA23" s="270"/>
      <c r="AB23" s="270"/>
      <c r="AC23" s="270"/>
      <c r="AD23" s="270"/>
      <c r="AE23" s="270"/>
      <c r="AF23" s="270"/>
      <c r="AG23" s="270"/>
      <c r="AH23" s="270"/>
      <c r="AI23" s="270"/>
      <c r="AJ23" s="270"/>
      <c r="AK23" s="270"/>
      <c r="AL23" s="270"/>
      <c r="AM23" s="270"/>
      <c r="AN23" s="270"/>
      <c r="AO23" s="270"/>
      <c r="AP23" s="270"/>
      <c r="AQ23" s="270"/>
      <c r="AR23" s="270"/>
    </row>
    <row r="24" spans="1:44" ht="45.75" customHeight="1" x14ac:dyDescent="0.2">
      <c r="A24" s="274">
        <v>9006</v>
      </c>
      <c r="B24" s="274">
        <v>150</v>
      </c>
      <c r="C24" s="275" t="s">
        <v>205</v>
      </c>
      <c r="D24" s="275" t="s">
        <v>206</v>
      </c>
      <c r="E24" s="274">
        <v>6500</v>
      </c>
      <c r="F24" s="274" t="s">
        <v>710</v>
      </c>
      <c r="H24" s="270"/>
      <c r="I24" s="270"/>
      <c r="J24" s="270"/>
      <c r="K24" s="270"/>
      <c r="L24" s="270"/>
      <c r="M24" s="270"/>
      <c r="N24" s="270"/>
      <c r="O24" s="270"/>
      <c r="P24" s="270"/>
      <c r="Q24" s="270"/>
      <c r="R24" s="270"/>
      <c r="S24" s="270"/>
      <c r="T24" s="270"/>
      <c r="U24" s="270"/>
      <c r="V24" s="270"/>
      <c r="W24" s="270"/>
      <c r="X24" s="270"/>
      <c r="Y24" s="270"/>
      <c r="Z24" s="270"/>
      <c r="AA24" s="270"/>
      <c r="AB24" s="270"/>
      <c r="AC24" s="270"/>
      <c r="AD24" s="270"/>
      <c r="AE24" s="270"/>
      <c r="AF24" s="270"/>
      <c r="AG24" s="270"/>
      <c r="AH24" s="270"/>
      <c r="AI24" s="270"/>
      <c r="AJ24" s="270"/>
      <c r="AK24" s="270"/>
      <c r="AL24" s="270"/>
      <c r="AM24" s="270"/>
      <c r="AN24" s="270"/>
      <c r="AO24" s="270"/>
      <c r="AP24" s="270"/>
      <c r="AQ24" s="270"/>
      <c r="AR24" s="270"/>
    </row>
    <row r="25" spans="1:44" ht="45.75" customHeight="1" x14ac:dyDescent="0.2">
      <c r="A25" s="274">
        <v>9006</v>
      </c>
      <c r="B25" s="274">
        <v>151</v>
      </c>
      <c r="C25" s="275" t="s">
        <v>210</v>
      </c>
      <c r="D25" s="275" t="s">
        <v>211</v>
      </c>
      <c r="E25" s="274">
        <v>6500</v>
      </c>
      <c r="F25" s="274" t="s">
        <v>710</v>
      </c>
      <c r="H25" s="270"/>
      <c r="I25" s="270"/>
      <c r="J25" s="270"/>
      <c r="K25" s="270"/>
      <c r="L25" s="270"/>
      <c r="M25" s="270"/>
      <c r="N25" s="270"/>
      <c r="O25" s="270"/>
      <c r="P25" s="270"/>
      <c r="Q25" s="270"/>
      <c r="R25" s="270"/>
      <c r="S25" s="270"/>
      <c r="T25" s="270"/>
      <c r="U25" s="270"/>
      <c r="V25" s="270"/>
      <c r="W25" s="270"/>
      <c r="X25" s="270"/>
      <c r="Y25" s="270"/>
      <c r="Z25" s="270"/>
      <c r="AA25" s="270"/>
      <c r="AB25" s="270"/>
      <c r="AC25" s="270"/>
      <c r="AD25" s="270"/>
      <c r="AE25" s="270"/>
      <c r="AF25" s="270"/>
      <c r="AG25" s="270"/>
      <c r="AH25" s="270"/>
      <c r="AI25" s="270"/>
      <c r="AJ25" s="270"/>
      <c r="AK25" s="270"/>
      <c r="AL25" s="270"/>
      <c r="AM25" s="270"/>
      <c r="AN25" s="270"/>
      <c r="AO25" s="270"/>
      <c r="AP25" s="270"/>
      <c r="AQ25" s="270"/>
      <c r="AR25" s="270"/>
    </row>
    <row r="26" spans="1:44" ht="45.75" customHeight="1" x14ac:dyDescent="0.2">
      <c r="A26" s="274">
        <v>9006</v>
      </c>
      <c r="B26" s="274">
        <v>154</v>
      </c>
      <c r="C26" s="275" t="s">
        <v>499</v>
      </c>
      <c r="D26" s="275" t="s">
        <v>500</v>
      </c>
      <c r="E26" s="274">
        <v>6500</v>
      </c>
      <c r="F26" s="274" t="s">
        <v>710</v>
      </c>
      <c r="H26" s="270"/>
      <c r="I26" s="270"/>
      <c r="J26" s="270"/>
      <c r="K26" s="270"/>
      <c r="L26" s="270"/>
      <c r="M26" s="270"/>
      <c r="N26" s="270"/>
      <c r="O26" s="270"/>
      <c r="P26" s="270"/>
      <c r="Q26" s="270"/>
      <c r="R26" s="270"/>
      <c r="S26" s="270"/>
      <c r="T26" s="270"/>
      <c r="U26" s="270"/>
      <c r="V26" s="270"/>
      <c r="W26" s="270"/>
      <c r="X26" s="270"/>
      <c r="Y26" s="270"/>
      <c r="Z26" s="270"/>
      <c r="AA26" s="270"/>
      <c r="AB26" s="270"/>
      <c r="AC26" s="270"/>
      <c r="AD26" s="270"/>
      <c r="AE26" s="270"/>
      <c r="AF26" s="270"/>
      <c r="AG26" s="270"/>
      <c r="AH26" s="270"/>
      <c r="AI26" s="270"/>
      <c r="AJ26" s="270"/>
      <c r="AK26" s="270"/>
      <c r="AL26" s="270"/>
      <c r="AM26" s="270"/>
      <c r="AN26" s="270"/>
      <c r="AO26" s="270"/>
      <c r="AP26" s="270"/>
      <c r="AQ26" s="270"/>
      <c r="AR26" s="270"/>
    </row>
    <row r="27" spans="1:44" ht="45.75" customHeight="1" x14ac:dyDescent="0.2">
      <c r="A27" s="274">
        <v>9006</v>
      </c>
      <c r="B27" s="274">
        <v>155</v>
      </c>
      <c r="C27" s="275" t="s">
        <v>501</v>
      </c>
      <c r="D27" s="275" t="s">
        <v>502</v>
      </c>
      <c r="E27" s="274">
        <v>6500</v>
      </c>
      <c r="F27" s="274"/>
      <c r="H27" s="270"/>
      <c r="I27" s="270"/>
      <c r="J27" s="270"/>
      <c r="K27" s="270"/>
      <c r="L27" s="270"/>
      <c r="M27" s="270"/>
      <c r="N27" s="270"/>
      <c r="O27" s="270"/>
      <c r="P27" s="270"/>
      <c r="Q27" s="270"/>
      <c r="R27" s="270"/>
      <c r="S27" s="270"/>
      <c r="T27" s="270"/>
      <c r="U27" s="270"/>
      <c r="V27" s="270"/>
      <c r="W27" s="270"/>
      <c r="X27" s="270"/>
      <c r="Y27" s="270"/>
      <c r="Z27" s="270"/>
      <c r="AA27" s="270"/>
      <c r="AB27" s="270"/>
      <c r="AC27" s="270"/>
      <c r="AD27" s="270"/>
      <c r="AE27" s="270"/>
      <c r="AF27" s="270"/>
      <c r="AG27" s="270"/>
      <c r="AH27" s="270"/>
      <c r="AI27" s="270"/>
      <c r="AJ27" s="270"/>
      <c r="AK27" s="270"/>
      <c r="AL27" s="270"/>
      <c r="AM27" s="270"/>
      <c r="AN27" s="270"/>
      <c r="AO27" s="270"/>
      <c r="AP27" s="270"/>
      <c r="AQ27" s="270"/>
      <c r="AR27" s="270"/>
    </row>
    <row r="28" spans="1:44" ht="45.75" customHeight="1" x14ac:dyDescent="0.2">
      <c r="A28" s="274">
        <v>9006</v>
      </c>
      <c r="B28" s="274">
        <v>156</v>
      </c>
      <c r="C28" s="275" t="s">
        <v>469</v>
      </c>
      <c r="D28" s="275" t="s">
        <v>215</v>
      </c>
      <c r="E28" s="274">
        <v>6500</v>
      </c>
      <c r="F28" s="274" t="s">
        <v>711</v>
      </c>
      <c r="H28" s="270"/>
      <c r="I28" s="270"/>
      <c r="J28" s="270"/>
      <c r="K28" s="270"/>
      <c r="L28" s="270"/>
      <c r="M28" s="270"/>
      <c r="N28" s="270"/>
      <c r="O28" s="270"/>
      <c r="P28" s="270"/>
      <c r="Q28" s="270"/>
      <c r="R28" s="270"/>
      <c r="S28" s="270"/>
      <c r="T28" s="270"/>
      <c r="U28" s="270"/>
      <c r="V28" s="270"/>
      <c r="W28" s="270"/>
      <c r="X28" s="270"/>
      <c r="Y28" s="270"/>
      <c r="Z28" s="270"/>
      <c r="AA28" s="270"/>
      <c r="AB28" s="270"/>
      <c r="AC28" s="270"/>
      <c r="AD28" s="270"/>
      <c r="AE28" s="270"/>
      <c r="AF28" s="270"/>
      <c r="AG28" s="270"/>
      <c r="AH28" s="270"/>
      <c r="AI28" s="270"/>
      <c r="AJ28" s="270"/>
      <c r="AK28" s="270"/>
      <c r="AL28" s="270"/>
      <c r="AM28" s="270"/>
      <c r="AN28" s="270"/>
      <c r="AO28" s="270"/>
      <c r="AP28" s="270"/>
      <c r="AQ28" s="270"/>
      <c r="AR28" s="270"/>
    </row>
    <row r="29" spans="1:44" ht="45.75" customHeight="1" x14ac:dyDescent="0.2">
      <c r="A29" s="274">
        <v>9006</v>
      </c>
      <c r="B29" s="274">
        <v>157</v>
      </c>
      <c r="C29" s="275" t="s">
        <v>235</v>
      </c>
      <c r="D29" s="275" t="s">
        <v>236</v>
      </c>
      <c r="E29" s="274">
        <v>6500</v>
      </c>
      <c r="F29" s="274" t="s">
        <v>712</v>
      </c>
      <c r="H29" s="270"/>
      <c r="I29" s="270"/>
      <c r="J29" s="270"/>
      <c r="K29" s="270"/>
      <c r="L29" s="270"/>
      <c r="M29" s="270"/>
      <c r="N29" s="270"/>
      <c r="O29" s="270"/>
      <c r="P29" s="270"/>
      <c r="Q29" s="270"/>
      <c r="R29" s="270"/>
      <c r="S29" s="270"/>
      <c r="T29" s="270"/>
      <c r="U29" s="270"/>
      <c r="V29" s="270"/>
      <c r="W29" s="270"/>
      <c r="X29" s="270"/>
      <c r="Y29" s="270"/>
      <c r="Z29" s="270"/>
      <c r="AA29" s="270"/>
      <c r="AB29" s="270"/>
      <c r="AC29" s="270"/>
      <c r="AD29" s="270"/>
      <c r="AE29" s="270"/>
      <c r="AF29" s="270"/>
      <c r="AG29" s="270"/>
      <c r="AH29" s="270"/>
      <c r="AI29" s="270"/>
      <c r="AJ29" s="270"/>
      <c r="AK29" s="270"/>
      <c r="AL29" s="270"/>
      <c r="AM29" s="270"/>
      <c r="AN29" s="270"/>
      <c r="AO29" s="270"/>
      <c r="AP29" s="270"/>
      <c r="AQ29" s="270"/>
      <c r="AR29" s="270"/>
    </row>
    <row r="30" spans="1:44" ht="105.75" customHeight="1" x14ac:dyDescent="0.2">
      <c r="A30" s="274">
        <v>9006</v>
      </c>
      <c r="B30" s="274">
        <v>158</v>
      </c>
      <c r="C30" s="275" t="s">
        <v>508</v>
      </c>
      <c r="D30" s="275" t="s">
        <v>509</v>
      </c>
      <c r="E30" s="274">
        <v>6500</v>
      </c>
      <c r="F30" s="274" t="s">
        <v>713</v>
      </c>
      <c r="H30" s="270"/>
      <c r="I30" s="270"/>
      <c r="J30" s="270"/>
      <c r="K30" s="270"/>
      <c r="L30" s="270"/>
      <c r="M30" s="270"/>
      <c r="N30" s="270"/>
      <c r="O30" s="270"/>
      <c r="P30" s="270"/>
      <c r="Q30" s="270"/>
      <c r="R30" s="270"/>
      <c r="S30" s="270"/>
      <c r="T30" s="270"/>
      <c r="U30" s="270"/>
      <c r="V30" s="270"/>
      <c r="W30" s="270"/>
      <c r="X30" s="270"/>
      <c r="Y30" s="270"/>
      <c r="Z30" s="270"/>
      <c r="AA30" s="270"/>
      <c r="AB30" s="270"/>
      <c r="AC30" s="270"/>
      <c r="AD30" s="270"/>
      <c r="AE30" s="270"/>
      <c r="AF30" s="270"/>
      <c r="AG30" s="270"/>
      <c r="AH30" s="270"/>
      <c r="AI30" s="270"/>
      <c r="AJ30" s="270"/>
      <c r="AK30" s="270"/>
      <c r="AL30" s="270"/>
      <c r="AM30" s="270"/>
      <c r="AN30" s="270"/>
      <c r="AO30" s="270"/>
      <c r="AP30" s="270"/>
      <c r="AQ30" s="270"/>
      <c r="AR30" s="270"/>
    </row>
    <row r="31" spans="1:44" ht="85.5" customHeight="1" x14ac:dyDescent="0.2">
      <c r="A31" s="274">
        <v>9006</v>
      </c>
      <c r="B31" s="274">
        <v>159</v>
      </c>
      <c r="C31" s="275" t="s">
        <v>510</v>
      </c>
      <c r="D31" s="275" t="s">
        <v>511</v>
      </c>
      <c r="E31" s="274">
        <v>6500</v>
      </c>
      <c r="F31" s="274"/>
      <c r="H31" s="270"/>
      <c r="I31" s="270"/>
      <c r="J31" s="270"/>
      <c r="K31" s="270"/>
      <c r="L31" s="270"/>
      <c r="M31" s="270"/>
      <c r="N31" s="270"/>
      <c r="O31" s="270"/>
      <c r="P31" s="270"/>
      <c r="Q31" s="270"/>
      <c r="R31" s="270"/>
      <c r="S31" s="270"/>
      <c r="T31" s="270"/>
      <c r="U31" s="270"/>
      <c r="V31" s="270"/>
      <c r="W31" s="270"/>
      <c r="X31" s="270"/>
      <c r="Y31" s="270"/>
      <c r="Z31" s="270"/>
      <c r="AA31" s="270"/>
      <c r="AB31" s="270"/>
      <c r="AC31" s="270"/>
      <c r="AD31" s="270"/>
      <c r="AE31" s="270"/>
      <c r="AF31" s="270"/>
      <c r="AG31" s="270"/>
      <c r="AH31" s="270"/>
      <c r="AI31" s="270"/>
      <c r="AJ31" s="270"/>
      <c r="AK31" s="270"/>
      <c r="AL31" s="270"/>
      <c r="AM31" s="270"/>
      <c r="AN31" s="270"/>
      <c r="AO31" s="270"/>
      <c r="AP31" s="270"/>
      <c r="AQ31" s="270"/>
      <c r="AR31" s="270"/>
    </row>
    <row r="32" spans="1:44" ht="77.25" customHeight="1" x14ac:dyDescent="0.2">
      <c r="A32" s="274">
        <v>9006</v>
      </c>
      <c r="B32" s="274">
        <v>160</v>
      </c>
      <c r="C32" s="275" t="s">
        <v>514</v>
      </c>
      <c r="D32" s="275" t="s">
        <v>515</v>
      </c>
      <c r="E32" s="274">
        <v>6500</v>
      </c>
      <c r="F32" s="274"/>
      <c r="H32" s="270"/>
      <c r="I32" s="270"/>
      <c r="J32" s="270"/>
      <c r="K32" s="270"/>
      <c r="L32" s="270"/>
      <c r="M32" s="270"/>
      <c r="N32" s="270"/>
      <c r="O32" s="270"/>
      <c r="P32" s="270"/>
      <c r="Q32" s="270"/>
      <c r="R32" s="270"/>
      <c r="S32" s="270"/>
      <c r="T32" s="270"/>
      <c r="U32" s="270"/>
      <c r="V32" s="270"/>
      <c r="W32" s="270"/>
      <c r="X32" s="270"/>
      <c r="Y32" s="270"/>
      <c r="Z32" s="270"/>
      <c r="AA32" s="270"/>
      <c r="AB32" s="270"/>
      <c r="AC32" s="270"/>
      <c r="AD32" s="270"/>
      <c r="AE32" s="270"/>
      <c r="AF32" s="270"/>
      <c r="AG32" s="270"/>
      <c r="AH32" s="270"/>
      <c r="AI32" s="270"/>
      <c r="AJ32" s="270"/>
      <c r="AK32" s="270"/>
      <c r="AL32" s="270"/>
      <c r="AM32" s="270"/>
      <c r="AN32" s="270"/>
      <c r="AO32" s="270"/>
      <c r="AP32" s="270"/>
      <c r="AQ32" s="270"/>
      <c r="AR32" s="270"/>
    </row>
    <row r="33" spans="1:44" ht="75.75" customHeight="1" x14ac:dyDescent="0.2">
      <c r="A33" s="274">
        <v>9006</v>
      </c>
      <c r="B33" s="274">
        <v>161</v>
      </c>
      <c r="C33" s="275" t="s">
        <v>512</v>
      </c>
      <c r="D33" s="275" t="s">
        <v>513</v>
      </c>
      <c r="E33" s="274">
        <v>6500</v>
      </c>
      <c r="F33" s="274"/>
      <c r="H33" s="270"/>
      <c r="I33" s="270"/>
      <c r="J33" s="270"/>
      <c r="K33" s="270"/>
      <c r="L33" s="270"/>
      <c r="M33" s="270"/>
      <c r="N33" s="270"/>
      <c r="O33" s="270"/>
      <c r="P33" s="270"/>
      <c r="Q33" s="270"/>
      <c r="R33" s="270"/>
      <c r="S33" s="270"/>
      <c r="T33" s="270"/>
      <c r="U33" s="270"/>
      <c r="V33" s="270"/>
      <c r="W33" s="270"/>
      <c r="X33" s="270"/>
      <c r="Y33" s="270"/>
      <c r="Z33" s="270"/>
      <c r="AA33" s="270"/>
      <c r="AB33" s="270"/>
      <c r="AC33" s="270"/>
      <c r="AD33" s="270"/>
      <c r="AE33" s="270"/>
      <c r="AF33" s="270"/>
      <c r="AG33" s="270"/>
      <c r="AH33" s="270"/>
      <c r="AI33" s="270"/>
      <c r="AJ33" s="270"/>
      <c r="AK33" s="270"/>
      <c r="AL33" s="270"/>
      <c r="AM33" s="270"/>
      <c r="AN33" s="270"/>
      <c r="AO33" s="270"/>
      <c r="AP33" s="270"/>
      <c r="AQ33" s="270"/>
      <c r="AR33" s="270"/>
    </row>
    <row r="34" spans="1:44" ht="47.25" customHeight="1" x14ac:dyDescent="0.2">
      <c r="A34" s="274">
        <v>9006</v>
      </c>
      <c r="B34" s="274">
        <v>162</v>
      </c>
      <c r="C34" s="275" t="s">
        <v>273</v>
      </c>
      <c r="D34" s="275" t="s">
        <v>274</v>
      </c>
      <c r="E34" s="274">
        <v>6500</v>
      </c>
      <c r="F34" s="274"/>
      <c r="H34" s="270"/>
      <c r="I34" s="270"/>
      <c r="J34" s="270"/>
      <c r="K34" s="270"/>
      <c r="L34" s="270"/>
      <c r="M34" s="270"/>
      <c r="N34" s="270"/>
      <c r="O34" s="270"/>
      <c r="P34" s="270"/>
      <c r="Q34" s="270"/>
      <c r="R34" s="270"/>
      <c r="S34" s="270"/>
      <c r="T34" s="270"/>
      <c r="U34" s="270"/>
      <c r="V34" s="270"/>
      <c r="W34" s="270"/>
      <c r="X34" s="270"/>
      <c r="Y34" s="270"/>
      <c r="Z34" s="270"/>
      <c r="AA34" s="270"/>
      <c r="AB34" s="270"/>
      <c r="AC34" s="270"/>
      <c r="AD34" s="270"/>
      <c r="AE34" s="270"/>
      <c r="AF34" s="270"/>
      <c r="AG34" s="270"/>
      <c r="AH34" s="270"/>
      <c r="AI34" s="270"/>
      <c r="AJ34" s="270"/>
      <c r="AK34" s="270"/>
      <c r="AL34" s="270"/>
      <c r="AM34" s="270"/>
      <c r="AN34" s="270"/>
      <c r="AO34" s="270"/>
      <c r="AP34" s="270"/>
      <c r="AQ34" s="270"/>
      <c r="AR34" s="270"/>
    </row>
    <row r="35" spans="1:44" ht="47.25" customHeight="1" x14ac:dyDescent="0.2">
      <c r="A35" s="274">
        <v>9006</v>
      </c>
      <c r="B35" s="274">
        <v>165</v>
      </c>
      <c r="C35" s="275" t="s">
        <v>282</v>
      </c>
      <c r="D35" s="275" t="s">
        <v>283</v>
      </c>
      <c r="E35" s="274">
        <v>6500</v>
      </c>
      <c r="F35" s="274" t="s">
        <v>714</v>
      </c>
      <c r="H35" s="270"/>
      <c r="I35" s="270"/>
      <c r="J35" s="270"/>
      <c r="K35" s="270"/>
      <c r="L35" s="270"/>
      <c r="M35" s="270"/>
      <c r="N35" s="270"/>
      <c r="O35" s="270"/>
      <c r="P35" s="270"/>
      <c r="Q35" s="270"/>
      <c r="R35" s="270"/>
      <c r="S35" s="270"/>
      <c r="T35" s="270"/>
      <c r="U35" s="270"/>
      <c r="V35" s="270"/>
      <c r="W35" s="270"/>
      <c r="X35" s="270"/>
      <c r="Y35" s="270"/>
      <c r="Z35" s="270"/>
      <c r="AA35" s="270"/>
      <c r="AB35" s="270"/>
      <c r="AC35" s="270"/>
      <c r="AD35" s="270"/>
      <c r="AE35" s="270"/>
      <c r="AF35" s="270"/>
      <c r="AG35" s="270"/>
      <c r="AH35" s="270"/>
      <c r="AI35" s="270"/>
      <c r="AJ35" s="270"/>
      <c r="AK35" s="270"/>
      <c r="AL35" s="270"/>
      <c r="AM35" s="270"/>
      <c r="AN35" s="270"/>
      <c r="AO35" s="270"/>
      <c r="AP35" s="270"/>
      <c r="AQ35" s="270"/>
      <c r="AR35" s="270"/>
    </row>
    <row r="36" spans="1:44" ht="47.25" customHeight="1" x14ac:dyDescent="0.2">
      <c r="A36" s="274">
        <v>9006</v>
      </c>
      <c r="B36" s="274">
        <v>167</v>
      </c>
      <c r="C36" s="275" t="s">
        <v>297</v>
      </c>
      <c r="D36" s="275" t="s">
        <v>298</v>
      </c>
      <c r="E36" s="274">
        <v>6500</v>
      </c>
      <c r="F36" s="274" t="s">
        <v>714</v>
      </c>
      <c r="H36" s="270"/>
      <c r="I36" s="270"/>
      <c r="J36" s="270"/>
      <c r="K36" s="270"/>
      <c r="L36" s="270"/>
      <c r="M36" s="270"/>
      <c r="N36" s="270"/>
      <c r="O36" s="270"/>
      <c r="P36" s="270"/>
      <c r="Q36" s="270"/>
      <c r="R36" s="270"/>
      <c r="S36" s="270"/>
      <c r="T36" s="270"/>
      <c r="U36" s="270"/>
      <c r="V36" s="270"/>
      <c r="W36" s="270"/>
      <c r="X36" s="270"/>
      <c r="Y36" s="270"/>
      <c r="Z36" s="270"/>
      <c r="AA36" s="270"/>
      <c r="AB36" s="270"/>
      <c r="AC36" s="270"/>
      <c r="AD36" s="270"/>
      <c r="AE36" s="270"/>
      <c r="AF36" s="270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</row>
    <row r="37" spans="1:44" ht="47.25" customHeight="1" x14ac:dyDescent="0.2">
      <c r="A37" s="274">
        <v>9006</v>
      </c>
      <c r="B37" s="274">
        <v>168</v>
      </c>
      <c r="C37" s="275" t="s">
        <v>299</v>
      </c>
      <c r="D37" s="275" t="s">
        <v>300</v>
      </c>
      <c r="E37" s="274">
        <v>6500</v>
      </c>
      <c r="F37" s="274"/>
      <c r="H37" s="270"/>
      <c r="I37" s="270"/>
      <c r="J37" s="270"/>
      <c r="K37" s="270"/>
      <c r="L37" s="270"/>
      <c r="M37" s="270"/>
      <c r="N37" s="270"/>
      <c r="O37" s="270"/>
      <c r="P37" s="270"/>
      <c r="Q37" s="270"/>
      <c r="R37" s="270"/>
      <c r="S37" s="270"/>
      <c r="T37" s="270"/>
      <c r="U37" s="270"/>
      <c r="V37" s="270"/>
      <c r="W37" s="270"/>
      <c r="X37" s="270"/>
      <c r="Y37" s="270"/>
      <c r="Z37" s="270"/>
      <c r="AA37" s="270"/>
      <c r="AB37" s="270"/>
      <c r="AC37" s="270"/>
      <c r="AD37" s="270"/>
      <c r="AE37" s="270"/>
      <c r="AF37" s="270"/>
      <c r="AG37" s="270"/>
      <c r="AH37" s="270"/>
      <c r="AI37" s="270"/>
      <c r="AJ37" s="270"/>
      <c r="AK37" s="270"/>
      <c r="AL37" s="270"/>
      <c r="AM37" s="270"/>
      <c r="AN37" s="270"/>
      <c r="AO37" s="270"/>
      <c r="AP37" s="270"/>
      <c r="AQ37" s="270"/>
      <c r="AR37" s="270"/>
    </row>
    <row r="38" spans="1:44" ht="47.25" customHeight="1" x14ac:dyDescent="0.2">
      <c r="A38" s="274">
        <v>9006</v>
      </c>
      <c r="B38" s="274">
        <v>169</v>
      </c>
      <c r="C38" s="275" t="s">
        <v>301</v>
      </c>
      <c r="D38" s="275" t="s">
        <v>302</v>
      </c>
      <c r="E38" s="274">
        <v>6500</v>
      </c>
      <c r="F38" s="274"/>
      <c r="H38" s="270"/>
      <c r="I38" s="270"/>
      <c r="J38" s="270"/>
      <c r="K38" s="270"/>
      <c r="L38" s="270"/>
      <c r="M38" s="270"/>
      <c r="N38" s="270"/>
      <c r="O38" s="270"/>
      <c r="P38" s="270"/>
      <c r="Q38" s="270"/>
      <c r="R38" s="270"/>
      <c r="S38" s="270"/>
      <c r="T38" s="270"/>
      <c r="U38" s="270"/>
      <c r="V38" s="270"/>
      <c r="W38" s="270"/>
      <c r="X38" s="270"/>
      <c r="Y38" s="270"/>
      <c r="Z38" s="270"/>
      <c r="AA38" s="270"/>
      <c r="AB38" s="270"/>
      <c r="AC38" s="270"/>
      <c r="AD38" s="270"/>
      <c r="AE38" s="270"/>
      <c r="AF38" s="270"/>
      <c r="AG38" s="270"/>
      <c r="AH38" s="270"/>
      <c r="AI38" s="270"/>
      <c r="AJ38" s="270"/>
      <c r="AK38" s="270"/>
      <c r="AL38" s="270"/>
      <c r="AM38" s="270"/>
      <c r="AN38" s="270"/>
      <c r="AO38" s="270"/>
      <c r="AP38" s="270"/>
      <c r="AQ38" s="270"/>
      <c r="AR38" s="270"/>
    </row>
    <row r="39" spans="1:44" ht="47.25" customHeight="1" x14ac:dyDescent="0.2">
      <c r="A39" s="274">
        <v>9006</v>
      </c>
      <c r="B39" s="274">
        <v>176</v>
      </c>
      <c r="C39" s="275" t="s">
        <v>323</v>
      </c>
      <c r="D39" s="275" t="s">
        <v>326</v>
      </c>
      <c r="E39" s="274">
        <v>6500</v>
      </c>
      <c r="F39" s="274" t="s">
        <v>715</v>
      </c>
      <c r="H39" s="270"/>
      <c r="I39" s="270"/>
      <c r="J39" s="270"/>
      <c r="K39" s="270"/>
      <c r="L39" s="270"/>
      <c r="M39" s="270"/>
      <c r="N39" s="270"/>
      <c r="O39" s="270"/>
      <c r="P39" s="270"/>
      <c r="Q39" s="270"/>
      <c r="R39" s="270"/>
      <c r="S39" s="270"/>
      <c r="T39" s="270"/>
      <c r="U39" s="270"/>
      <c r="V39" s="270"/>
      <c r="W39" s="270"/>
      <c r="X39" s="270"/>
      <c r="Y39" s="270"/>
      <c r="Z39" s="270"/>
      <c r="AA39" s="270"/>
      <c r="AB39" s="270"/>
      <c r="AC39" s="270"/>
      <c r="AD39" s="270"/>
      <c r="AE39" s="270"/>
      <c r="AF39" s="270"/>
      <c r="AG39" s="270"/>
      <c r="AH39" s="270"/>
      <c r="AI39" s="270"/>
      <c r="AJ39" s="270"/>
      <c r="AK39" s="270"/>
      <c r="AL39" s="270"/>
      <c r="AM39" s="270"/>
      <c r="AN39" s="270"/>
      <c r="AO39" s="270"/>
      <c r="AP39" s="270"/>
      <c r="AQ39" s="270"/>
      <c r="AR39" s="270"/>
    </row>
    <row r="40" spans="1:44" ht="47.25" customHeight="1" x14ac:dyDescent="0.2">
      <c r="A40" s="274">
        <v>9006</v>
      </c>
      <c r="B40" s="274">
        <v>177</v>
      </c>
      <c r="C40" s="275" t="s">
        <v>337</v>
      </c>
      <c r="D40" s="275" t="s">
        <v>338</v>
      </c>
      <c r="E40" s="274">
        <v>6500</v>
      </c>
      <c r="F40" s="274"/>
      <c r="H40" s="270"/>
      <c r="I40" s="270"/>
      <c r="J40" s="270"/>
      <c r="K40" s="270"/>
      <c r="L40" s="270"/>
      <c r="M40" s="270"/>
      <c r="N40" s="270"/>
      <c r="O40" s="270"/>
      <c r="P40" s="270"/>
      <c r="Q40" s="270"/>
      <c r="R40" s="270"/>
      <c r="S40" s="270"/>
      <c r="T40" s="270"/>
      <c r="U40" s="270"/>
      <c r="V40" s="270"/>
      <c r="W40" s="270"/>
      <c r="X40" s="270"/>
      <c r="Y40" s="270"/>
      <c r="Z40" s="270"/>
      <c r="AA40" s="270"/>
      <c r="AB40" s="270"/>
      <c r="AC40" s="270"/>
      <c r="AD40" s="270"/>
      <c r="AE40" s="270"/>
      <c r="AF40" s="270"/>
      <c r="AG40" s="270"/>
      <c r="AH40" s="270"/>
      <c r="AI40" s="270"/>
      <c r="AJ40" s="270"/>
      <c r="AK40" s="270"/>
      <c r="AL40" s="270"/>
      <c r="AM40" s="270"/>
      <c r="AN40" s="270"/>
      <c r="AO40" s="270"/>
      <c r="AP40" s="270"/>
      <c r="AQ40" s="270"/>
      <c r="AR40" s="270"/>
    </row>
    <row r="41" spans="1:44" ht="47.25" customHeight="1" x14ac:dyDescent="0.2">
      <c r="A41" s="274">
        <v>9006</v>
      </c>
      <c r="B41" s="274">
        <v>178</v>
      </c>
      <c r="C41" s="275" t="s">
        <v>340</v>
      </c>
      <c r="D41" s="275" t="s">
        <v>341</v>
      </c>
      <c r="E41" s="274">
        <v>6500</v>
      </c>
      <c r="F41" s="274"/>
      <c r="H41" s="270"/>
      <c r="I41" s="270"/>
      <c r="J41" s="270"/>
      <c r="K41" s="270"/>
      <c r="L41" s="270"/>
      <c r="M41" s="270"/>
      <c r="N41" s="270"/>
      <c r="O41" s="270"/>
      <c r="P41" s="270"/>
      <c r="Q41" s="270"/>
      <c r="R41" s="270"/>
      <c r="S41" s="270"/>
      <c r="T41" s="270"/>
      <c r="U41" s="270"/>
      <c r="V41" s="270"/>
      <c r="W41" s="270"/>
      <c r="X41" s="270"/>
      <c r="Y41" s="270"/>
      <c r="Z41" s="270"/>
      <c r="AA41" s="270"/>
      <c r="AB41" s="270"/>
      <c r="AC41" s="270"/>
      <c r="AD41" s="270"/>
      <c r="AE41" s="270"/>
      <c r="AF41" s="270"/>
      <c r="AG41" s="270"/>
      <c r="AH41" s="270"/>
      <c r="AI41" s="270"/>
      <c r="AJ41" s="270"/>
      <c r="AK41" s="270"/>
      <c r="AL41" s="270"/>
      <c r="AM41" s="270"/>
      <c r="AN41" s="270"/>
      <c r="AO41" s="270"/>
      <c r="AP41" s="270"/>
      <c r="AQ41" s="270"/>
      <c r="AR41" s="270"/>
    </row>
    <row r="42" spans="1:44" ht="47.25" customHeight="1" x14ac:dyDescent="0.2">
      <c r="A42" s="274">
        <v>9006</v>
      </c>
      <c r="B42" s="274">
        <v>179</v>
      </c>
      <c r="C42" s="275" t="s">
        <v>343</v>
      </c>
      <c r="D42" s="275" t="s">
        <v>343</v>
      </c>
      <c r="E42" s="274">
        <v>6500</v>
      </c>
      <c r="F42" s="274"/>
      <c r="H42" s="270"/>
      <c r="I42" s="270"/>
      <c r="J42" s="270"/>
      <c r="K42" s="270"/>
      <c r="L42" s="270"/>
      <c r="M42" s="270"/>
      <c r="N42" s="270"/>
      <c r="O42" s="270"/>
      <c r="P42" s="270"/>
      <c r="Q42" s="270"/>
      <c r="R42" s="270"/>
      <c r="S42" s="270"/>
      <c r="T42" s="270"/>
      <c r="U42" s="270"/>
      <c r="V42" s="270"/>
      <c r="W42" s="270"/>
      <c r="X42" s="270"/>
      <c r="Y42" s="270"/>
      <c r="Z42" s="270"/>
      <c r="AA42" s="270"/>
      <c r="AB42" s="270"/>
      <c r="AC42" s="270"/>
      <c r="AD42" s="270"/>
      <c r="AE42" s="270"/>
      <c r="AF42" s="270"/>
      <c r="AG42" s="270"/>
      <c r="AH42" s="270"/>
      <c r="AI42" s="270"/>
      <c r="AJ42" s="270"/>
      <c r="AK42" s="270"/>
      <c r="AL42" s="270"/>
      <c r="AM42" s="270"/>
      <c r="AN42" s="270"/>
      <c r="AO42" s="270"/>
      <c r="AP42" s="270"/>
      <c r="AQ42" s="270"/>
      <c r="AR42" s="270"/>
    </row>
    <row r="43" spans="1:44" ht="47.25" customHeight="1" x14ac:dyDescent="0.2">
      <c r="A43" s="274">
        <v>9006</v>
      </c>
      <c r="B43" s="274">
        <v>180</v>
      </c>
      <c r="C43" s="275" t="s">
        <v>345</v>
      </c>
      <c r="D43" s="275" t="s">
        <v>346</v>
      </c>
      <c r="E43" s="274">
        <v>6500</v>
      </c>
      <c r="F43" s="274"/>
      <c r="H43" s="270"/>
      <c r="I43" s="270"/>
      <c r="J43" s="270"/>
      <c r="K43" s="270"/>
      <c r="L43" s="270"/>
      <c r="M43" s="270"/>
      <c r="N43" s="270"/>
      <c r="O43" s="270"/>
      <c r="P43" s="270"/>
      <c r="Q43" s="270"/>
      <c r="R43" s="270"/>
      <c r="S43" s="270"/>
      <c r="T43" s="270"/>
      <c r="U43" s="270"/>
      <c r="V43" s="270"/>
      <c r="W43" s="270"/>
      <c r="X43" s="270"/>
      <c r="Y43" s="270"/>
      <c r="Z43" s="270"/>
      <c r="AA43" s="270"/>
      <c r="AB43" s="270"/>
      <c r="AC43" s="270"/>
      <c r="AD43" s="270"/>
      <c r="AE43" s="270"/>
      <c r="AF43" s="270"/>
      <c r="AG43" s="270"/>
      <c r="AH43" s="270"/>
      <c r="AI43" s="270"/>
      <c r="AJ43" s="270"/>
      <c r="AK43" s="270"/>
      <c r="AL43" s="270"/>
      <c r="AM43" s="270"/>
      <c r="AN43" s="270"/>
      <c r="AO43" s="270"/>
      <c r="AP43" s="270"/>
      <c r="AQ43" s="270"/>
      <c r="AR43" s="270"/>
    </row>
    <row r="44" spans="1:44" ht="47.25" customHeight="1" x14ac:dyDescent="0.2">
      <c r="A44" s="274">
        <v>9006</v>
      </c>
      <c r="B44" s="274">
        <v>181</v>
      </c>
      <c r="C44" s="275" t="s">
        <v>348</v>
      </c>
      <c r="D44" s="275" t="s">
        <v>349</v>
      </c>
      <c r="E44" s="274">
        <v>6500</v>
      </c>
      <c r="F44" s="274"/>
      <c r="H44" s="270"/>
      <c r="I44" s="270"/>
      <c r="J44" s="270"/>
      <c r="K44" s="270"/>
      <c r="L44" s="270"/>
      <c r="M44" s="270"/>
      <c r="N44" s="270"/>
      <c r="O44" s="270"/>
      <c r="P44" s="270"/>
      <c r="Q44" s="270"/>
      <c r="R44" s="270"/>
      <c r="S44" s="270"/>
      <c r="T44" s="270"/>
      <c r="U44" s="270"/>
      <c r="V44" s="270"/>
      <c r="W44" s="270"/>
      <c r="X44" s="270"/>
      <c r="Y44" s="270"/>
      <c r="Z44" s="270"/>
      <c r="AA44" s="270"/>
      <c r="AB44" s="270"/>
      <c r="AC44" s="270"/>
      <c r="AD44" s="270"/>
      <c r="AE44" s="270"/>
      <c r="AF44" s="270"/>
      <c r="AG44" s="270"/>
      <c r="AH44" s="270"/>
      <c r="AI44" s="270"/>
      <c r="AJ44" s="270"/>
      <c r="AK44" s="270"/>
      <c r="AL44" s="270"/>
      <c r="AM44" s="270"/>
      <c r="AN44" s="270"/>
      <c r="AO44" s="270"/>
      <c r="AP44" s="270"/>
      <c r="AQ44" s="270"/>
      <c r="AR44" s="270"/>
    </row>
    <row r="45" spans="1:44" ht="47.25" customHeight="1" x14ac:dyDescent="0.2">
      <c r="A45" s="274">
        <v>9006</v>
      </c>
      <c r="B45" s="274">
        <v>182</v>
      </c>
      <c r="C45" s="275" t="s">
        <v>350</v>
      </c>
      <c r="D45" s="275" t="s">
        <v>351</v>
      </c>
      <c r="E45" s="274">
        <v>6500</v>
      </c>
      <c r="F45" s="274"/>
      <c r="H45" s="270"/>
      <c r="I45" s="270"/>
      <c r="J45" s="270"/>
      <c r="K45" s="270"/>
      <c r="L45" s="270"/>
      <c r="M45" s="270"/>
      <c r="N45" s="270"/>
      <c r="O45" s="270"/>
      <c r="P45" s="270"/>
      <c r="Q45" s="270"/>
      <c r="R45" s="270"/>
      <c r="S45" s="270"/>
      <c r="T45" s="270"/>
      <c r="U45" s="270"/>
      <c r="V45" s="270"/>
      <c r="W45" s="270"/>
      <c r="X45" s="270"/>
      <c r="Y45" s="270"/>
      <c r="Z45" s="270"/>
      <c r="AA45" s="270"/>
      <c r="AB45" s="270"/>
      <c r="AC45" s="270"/>
      <c r="AD45" s="270"/>
      <c r="AE45" s="270"/>
      <c r="AF45" s="270"/>
      <c r="AG45" s="270"/>
      <c r="AH45" s="270"/>
      <c r="AI45" s="270"/>
      <c r="AJ45" s="270"/>
      <c r="AK45" s="270"/>
      <c r="AL45" s="270"/>
      <c r="AM45" s="270"/>
      <c r="AN45" s="270"/>
      <c r="AO45" s="270"/>
      <c r="AP45" s="270"/>
      <c r="AQ45" s="270"/>
      <c r="AR45" s="270"/>
    </row>
    <row r="46" spans="1:44" ht="47.25" customHeight="1" x14ac:dyDescent="0.2">
      <c r="A46" s="274">
        <v>9006</v>
      </c>
      <c r="B46" s="274">
        <v>183</v>
      </c>
      <c r="C46" s="275" t="s">
        <v>352</v>
      </c>
      <c r="D46" s="275" t="s">
        <v>352</v>
      </c>
      <c r="E46" s="274">
        <v>6500</v>
      </c>
      <c r="F46" s="274"/>
      <c r="H46" s="270"/>
      <c r="I46" s="270"/>
      <c r="J46" s="270"/>
      <c r="K46" s="270"/>
      <c r="L46" s="270"/>
      <c r="M46" s="270"/>
      <c r="N46" s="270"/>
      <c r="O46" s="270"/>
      <c r="P46" s="270"/>
      <c r="Q46" s="270"/>
      <c r="R46" s="270"/>
      <c r="S46" s="270"/>
      <c r="T46" s="270"/>
      <c r="U46" s="270"/>
      <c r="V46" s="270"/>
      <c r="W46" s="270"/>
      <c r="X46" s="270"/>
      <c r="Y46" s="270"/>
      <c r="Z46" s="270"/>
      <c r="AA46" s="270"/>
      <c r="AB46" s="270"/>
      <c r="AC46" s="270"/>
      <c r="AD46" s="270"/>
      <c r="AE46" s="270"/>
      <c r="AF46" s="270"/>
      <c r="AG46" s="270"/>
      <c r="AH46" s="270"/>
      <c r="AI46" s="270"/>
      <c r="AJ46" s="270"/>
      <c r="AK46" s="270"/>
      <c r="AL46" s="270"/>
      <c r="AM46" s="270"/>
      <c r="AN46" s="270"/>
      <c r="AO46" s="270"/>
      <c r="AP46" s="270"/>
      <c r="AQ46" s="270"/>
      <c r="AR46" s="270"/>
    </row>
    <row r="47" spans="1:44" ht="47.25" customHeight="1" x14ac:dyDescent="0.2">
      <c r="A47" s="274">
        <v>9006</v>
      </c>
      <c r="B47" s="274">
        <v>186</v>
      </c>
      <c r="C47" s="275" t="s">
        <v>356</v>
      </c>
      <c r="D47" s="275" t="s">
        <v>357</v>
      </c>
      <c r="E47" s="274">
        <v>6500</v>
      </c>
      <c r="F47" s="274" t="s">
        <v>538</v>
      </c>
      <c r="H47" s="270"/>
      <c r="I47" s="270"/>
      <c r="J47" s="270"/>
      <c r="K47" s="270"/>
      <c r="L47" s="270"/>
      <c r="M47" s="270"/>
      <c r="N47" s="270"/>
      <c r="O47" s="270"/>
      <c r="P47" s="270"/>
      <c r="Q47" s="270"/>
      <c r="R47" s="270"/>
      <c r="S47" s="270"/>
      <c r="T47" s="270"/>
      <c r="U47" s="270"/>
      <c r="V47" s="270"/>
      <c r="W47" s="270"/>
      <c r="X47" s="270"/>
      <c r="Y47" s="270"/>
      <c r="Z47" s="270"/>
      <c r="AA47" s="270"/>
      <c r="AB47" s="270"/>
      <c r="AC47" s="270"/>
      <c r="AD47" s="270"/>
      <c r="AE47" s="270"/>
      <c r="AF47" s="270"/>
      <c r="AG47" s="270"/>
      <c r="AH47" s="270"/>
      <c r="AI47" s="270"/>
      <c r="AJ47" s="270"/>
      <c r="AK47" s="270"/>
      <c r="AL47" s="270"/>
      <c r="AM47" s="270"/>
      <c r="AN47" s="270"/>
      <c r="AO47" s="270"/>
      <c r="AP47" s="270"/>
      <c r="AQ47" s="270"/>
      <c r="AR47" s="270"/>
    </row>
    <row r="48" spans="1:44" ht="47.25" customHeight="1" x14ac:dyDescent="0.2">
      <c r="A48" s="274">
        <v>9006</v>
      </c>
      <c r="B48" s="274">
        <v>187</v>
      </c>
      <c r="C48" s="275" t="s">
        <v>359</v>
      </c>
      <c r="D48" s="275" t="s">
        <v>360</v>
      </c>
      <c r="E48" s="274">
        <v>6500</v>
      </c>
      <c r="F48" s="274"/>
      <c r="H48" s="270"/>
      <c r="I48" s="270"/>
      <c r="J48" s="270"/>
      <c r="K48" s="270"/>
      <c r="L48" s="270"/>
      <c r="M48" s="270"/>
      <c r="N48" s="270"/>
      <c r="O48" s="270"/>
      <c r="P48" s="270"/>
      <c r="Q48" s="270"/>
      <c r="R48" s="270"/>
      <c r="S48" s="270"/>
      <c r="T48" s="270"/>
      <c r="U48" s="270"/>
      <c r="V48" s="270"/>
      <c r="W48" s="270"/>
      <c r="X48" s="270"/>
      <c r="Y48" s="270"/>
      <c r="Z48" s="270"/>
      <c r="AA48" s="270"/>
      <c r="AB48" s="270"/>
      <c r="AC48" s="270"/>
      <c r="AD48" s="270"/>
      <c r="AE48" s="270"/>
      <c r="AF48" s="270"/>
      <c r="AG48" s="270"/>
      <c r="AH48" s="270"/>
      <c r="AI48" s="270"/>
      <c r="AJ48" s="270"/>
      <c r="AK48" s="270"/>
      <c r="AL48" s="270"/>
      <c r="AM48" s="270"/>
      <c r="AN48" s="270"/>
      <c r="AO48" s="270"/>
      <c r="AP48" s="270"/>
      <c r="AQ48" s="270"/>
      <c r="AR48" s="270"/>
    </row>
    <row r="49" spans="1:44" ht="47.25" customHeight="1" x14ac:dyDescent="0.2">
      <c r="A49" s="274">
        <v>9006</v>
      </c>
      <c r="B49" s="274">
        <v>188</v>
      </c>
      <c r="C49" s="275" t="s">
        <v>362</v>
      </c>
      <c r="D49" s="275" t="s">
        <v>363</v>
      </c>
      <c r="E49" s="274">
        <v>6500</v>
      </c>
      <c r="F49" s="274"/>
      <c r="H49" s="270"/>
      <c r="I49" s="270"/>
      <c r="J49" s="270"/>
      <c r="K49" s="270"/>
      <c r="L49" s="270"/>
      <c r="M49" s="270"/>
      <c r="N49" s="270"/>
      <c r="O49" s="270"/>
      <c r="P49" s="270"/>
      <c r="Q49" s="270"/>
      <c r="R49" s="270"/>
      <c r="S49" s="270"/>
      <c r="T49" s="270"/>
      <c r="U49" s="270"/>
      <c r="V49" s="270"/>
      <c r="W49" s="270"/>
      <c r="X49" s="270"/>
      <c r="Y49" s="270"/>
      <c r="Z49" s="270"/>
      <c r="AA49" s="270"/>
      <c r="AB49" s="270"/>
      <c r="AC49" s="270"/>
      <c r="AD49" s="270"/>
      <c r="AE49" s="270"/>
      <c r="AF49" s="270"/>
      <c r="AG49" s="270"/>
      <c r="AH49" s="270"/>
      <c r="AI49" s="270"/>
      <c r="AJ49" s="270"/>
      <c r="AK49" s="270"/>
      <c r="AL49" s="270"/>
      <c r="AM49" s="270"/>
      <c r="AN49" s="270"/>
      <c r="AO49" s="270"/>
      <c r="AP49" s="270"/>
      <c r="AQ49" s="270"/>
      <c r="AR49" s="270"/>
    </row>
    <row r="50" spans="1:44" ht="47.25" customHeight="1" x14ac:dyDescent="0.2">
      <c r="A50" s="274">
        <v>9006</v>
      </c>
      <c r="B50" s="274">
        <v>189</v>
      </c>
      <c r="C50" s="275" t="s">
        <v>365</v>
      </c>
      <c r="D50" s="275" t="s">
        <v>366</v>
      </c>
      <c r="E50" s="274">
        <v>6500</v>
      </c>
      <c r="F50" s="274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0"/>
      <c r="S50" s="270"/>
      <c r="T50" s="270"/>
      <c r="U50" s="270"/>
      <c r="V50" s="270"/>
      <c r="W50" s="270"/>
      <c r="X50" s="270"/>
      <c r="Y50" s="270"/>
      <c r="Z50" s="270"/>
      <c r="AA50" s="270"/>
      <c r="AB50" s="270"/>
      <c r="AC50" s="270"/>
      <c r="AD50" s="270"/>
      <c r="AE50" s="270"/>
      <c r="AF50" s="270"/>
      <c r="AG50" s="270"/>
      <c r="AH50" s="270"/>
      <c r="AI50" s="270"/>
      <c r="AJ50" s="270"/>
      <c r="AK50" s="270"/>
      <c r="AL50" s="270"/>
      <c r="AM50" s="270"/>
      <c r="AN50" s="270"/>
      <c r="AO50" s="270"/>
      <c r="AP50" s="270"/>
      <c r="AQ50" s="270"/>
      <c r="AR50" s="270"/>
    </row>
    <row r="51" spans="1:44" ht="47.25" customHeight="1" x14ac:dyDescent="0.2">
      <c r="A51" s="274">
        <v>9006</v>
      </c>
      <c r="B51" s="274">
        <v>190</v>
      </c>
      <c r="C51" s="275" t="s">
        <v>368</v>
      </c>
      <c r="D51" s="275" t="s">
        <v>369</v>
      </c>
      <c r="E51" s="274">
        <v>6500</v>
      </c>
      <c r="F51" s="274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0"/>
      <c r="S51" s="270"/>
      <c r="T51" s="270"/>
      <c r="U51" s="270"/>
      <c r="V51" s="270"/>
      <c r="W51" s="270"/>
      <c r="X51" s="270"/>
      <c r="Y51" s="270"/>
      <c r="Z51" s="270"/>
      <c r="AA51" s="270"/>
      <c r="AB51" s="270"/>
      <c r="AC51" s="270"/>
      <c r="AD51" s="270"/>
      <c r="AE51" s="270"/>
      <c r="AF51" s="270"/>
      <c r="AG51" s="270"/>
      <c r="AH51" s="270"/>
      <c r="AI51" s="270"/>
      <c r="AJ51" s="270"/>
      <c r="AK51" s="270"/>
      <c r="AL51" s="270"/>
      <c r="AM51" s="270"/>
      <c r="AN51" s="270"/>
      <c r="AO51" s="270"/>
      <c r="AP51" s="270"/>
      <c r="AQ51" s="270"/>
      <c r="AR51" s="270"/>
    </row>
    <row r="52" spans="1:44" ht="47.25" customHeight="1" x14ac:dyDescent="0.2">
      <c r="A52" s="274">
        <v>9006</v>
      </c>
      <c r="B52" s="274">
        <v>191</v>
      </c>
      <c r="C52" s="275" t="s">
        <v>371</v>
      </c>
      <c r="D52" s="275" t="s">
        <v>372</v>
      </c>
      <c r="E52" s="274">
        <v>6500</v>
      </c>
      <c r="F52" s="274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0"/>
      <c r="S52" s="270"/>
      <c r="T52" s="270"/>
      <c r="U52" s="270"/>
      <c r="V52" s="270"/>
      <c r="W52" s="270"/>
      <c r="X52" s="270"/>
      <c r="Y52" s="270"/>
      <c r="Z52" s="270"/>
      <c r="AA52" s="270"/>
      <c r="AB52" s="270"/>
      <c r="AC52" s="270"/>
      <c r="AD52" s="270"/>
      <c r="AE52" s="270"/>
      <c r="AF52" s="270"/>
      <c r="AG52" s="270"/>
      <c r="AH52" s="270"/>
      <c r="AI52" s="270"/>
      <c r="AJ52" s="270"/>
      <c r="AK52" s="270"/>
      <c r="AL52" s="270"/>
      <c r="AM52" s="270"/>
      <c r="AN52" s="270"/>
      <c r="AO52" s="270"/>
      <c r="AP52" s="270"/>
      <c r="AQ52" s="270"/>
      <c r="AR52" s="270"/>
    </row>
    <row r="53" spans="1:44" ht="47.25" customHeight="1" x14ac:dyDescent="0.2">
      <c r="A53" s="274">
        <v>9006</v>
      </c>
      <c r="B53" s="274">
        <v>192</v>
      </c>
      <c r="C53" s="275" t="s">
        <v>374</v>
      </c>
      <c r="D53" s="275" t="s">
        <v>375</v>
      </c>
      <c r="E53" s="274">
        <v>6500</v>
      </c>
      <c r="F53" s="274" t="s">
        <v>538</v>
      </c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0"/>
      <c r="S53" s="270"/>
      <c r="T53" s="270"/>
      <c r="U53" s="270"/>
      <c r="V53" s="270"/>
      <c r="W53" s="270"/>
      <c r="X53" s="270"/>
      <c r="Y53" s="270"/>
      <c r="Z53" s="270"/>
      <c r="AA53" s="270"/>
      <c r="AB53" s="270"/>
      <c r="AC53" s="270"/>
      <c r="AD53" s="270"/>
      <c r="AE53" s="270"/>
      <c r="AF53" s="270"/>
      <c r="AG53" s="270"/>
      <c r="AH53" s="270"/>
      <c r="AI53" s="270"/>
      <c r="AJ53" s="270"/>
      <c r="AK53" s="270"/>
      <c r="AL53" s="270"/>
      <c r="AM53" s="270"/>
      <c r="AN53" s="270"/>
      <c r="AO53" s="270"/>
      <c r="AP53" s="270"/>
      <c r="AQ53" s="270"/>
      <c r="AR53" s="270"/>
    </row>
    <row r="54" spans="1:44" ht="47.25" customHeight="1" x14ac:dyDescent="0.2">
      <c r="A54" s="274">
        <v>9006</v>
      </c>
      <c r="B54" s="274">
        <v>193</v>
      </c>
      <c r="C54" s="275" t="s">
        <v>377</v>
      </c>
      <c r="D54" s="275" t="s">
        <v>378</v>
      </c>
      <c r="E54" s="274">
        <v>6500</v>
      </c>
      <c r="F54" s="274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0"/>
      <c r="S54" s="270"/>
      <c r="T54" s="270"/>
      <c r="U54" s="270"/>
      <c r="V54" s="270"/>
      <c r="W54" s="270"/>
      <c r="X54" s="270"/>
      <c r="Y54" s="270"/>
      <c r="Z54" s="270"/>
      <c r="AA54" s="270"/>
      <c r="AB54" s="270"/>
      <c r="AC54" s="270"/>
      <c r="AD54" s="270"/>
      <c r="AE54" s="270"/>
      <c r="AF54" s="270"/>
      <c r="AG54" s="270"/>
      <c r="AH54" s="270"/>
      <c r="AI54" s="270"/>
      <c r="AJ54" s="270"/>
      <c r="AK54" s="270"/>
      <c r="AL54" s="270"/>
      <c r="AM54" s="270"/>
      <c r="AN54" s="270"/>
      <c r="AO54" s="270"/>
      <c r="AP54" s="270"/>
      <c r="AQ54" s="270"/>
      <c r="AR54" s="270"/>
    </row>
    <row r="55" spans="1:44" ht="47.25" customHeight="1" x14ac:dyDescent="0.2">
      <c r="A55" s="274">
        <v>9006</v>
      </c>
      <c r="B55" s="274">
        <v>194</v>
      </c>
      <c r="C55" s="275" t="s">
        <v>380</v>
      </c>
      <c r="D55" s="275" t="s">
        <v>381</v>
      </c>
      <c r="E55" s="274">
        <v>6500</v>
      </c>
      <c r="F55" s="274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0"/>
      <c r="S55" s="270"/>
      <c r="T55" s="270"/>
      <c r="U55" s="270"/>
      <c r="V55" s="270"/>
      <c r="W55" s="270"/>
      <c r="X55" s="270"/>
      <c r="Y55" s="270"/>
      <c r="Z55" s="270"/>
      <c r="AA55" s="270"/>
      <c r="AB55" s="270"/>
      <c r="AC55" s="270"/>
      <c r="AD55" s="270"/>
      <c r="AE55" s="270"/>
      <c r="AF55" s="270"/>
      <c r="AG55" s="270"/>
      <c r="AH55" s="270"/>
      <c r="AI55" s="270"/>
      <c r="AJ55" s="270"/>
      <c r="AK55" s="270"/>
      <c r="AL55" s="270"/>
      <c r="AM55" s="270"/>
      <c r="AN55" s="270"/>
      <c r="AO55" s="270"/>
      <c r="AP55" s="270"/>
      <c r="AQ55" s="270"/>
      <c r="AR55" s="270"/>
    </row>
    <row r="56" spans="1:44" ht="47.25" customHeight="1" x14ac:dyDescent="0.2">
      <c r="A56" s="274">
        <v>9006</v>
      </c>
      <c r="B56" s="274">
        <v>195</v>
      </c>
      <c r="C56" s="275" t="s">
        <v>383</v>
      </c>
      <c r="D56" s="275" t="s">
        <v>383</v>
      </c>
      <c r="E56" s="274">
        <v>6500</v>
      </c>
      <c r="F56" s="274"/>
      <c r="H56" s="270"/>
      <c r="I56" s="270"/>
      <c r="J56" s="270"/>
      <c r="K56" s="270"/>
      <c r="L56" s="270"/>
      <c r="M56" s="270"/>
      <c r="N56" s="270"/>
      <c r="O56" s="270"/>
      <c r="P56" s="270"/>
      <c r="Q56" s="270"/>
      <c r="R56" s="270"/>
      <c r="S56" s="270"/>
      <c r="T56" s="270"/>
      <c r="U56" s="270"/>
      <c r="V56" s="270"/>
      <c r="W56" s="270"/>
      <c r="X56" s="270"/>
      <c r="Y56" s="270"/>
      <c r="Z56" s="270"/>
      <c r="AA56" s="270"/>
      <c r="AB56" s="270"/>
      <c r="AC56" s="270"/>
      <c r="AD56" s="270"/>
      <c r="AE56" s="270"/>
      <c r="AF56" s="270"/>
      <c r="AG56" s="270"/>
      <c r="AH56" s="270"/>
      <c r="AI56" s="270"/>
      <c r="AJ56" s="270"/>
      <c r="AK56" s="270"/>
      <c r="AL56" s="270"/>
      <c r="AM56" s="270"/>
      <c r="AN56" s="270"/>
      <c r="AO56" s="270"/>
      <c r="AP56" s="270"/>
      <c r="AQ56" s="270"/>
      <c r="AR56" s="270"/>
    </row>
    <row r="57" spans="1:44" ht="47.25" customHeight="1" x14ac:dyDescent="0.2">
      <c r="A57" s="274">
        <v>9006</v>
      </c>
      <c r="B57" s="274">
        <v>196</v>
      </c>
      <c r="C57" s="275" t="s">
        <v>385</v>
      </c>
      <c r="D57" s="275" t="s">
        <v>385</v>
      </c>
      <c r="E57" s="274">
        <v>6500</v>
      </c>
      <c r="F57" s="274"/>
      <c r="H57" s="270"/>
      <c r="I57" s="270"/>
      <c r="J57" s="270"/>
      <c r="K57" s="270"/>
      <c r="L57" s="270"/>
      <c r="M57" s="270"/>
      <c r="N57" s="270"/>
      <c r="O57" s="270"/>
      <c r="P57" s="270"/>
      <c r="Q57" s="270"/>
      <c r="R57" s="270"/>
      <c r="S57" s="270"/>
      <c r="T57" s="270"/>
      <c r="U57" s="270"/>
      <c r="V57" s="270"/>
      <c r="W57" s="270"/>
      <c r="X57" s="270"/>
      <c r="Y57" s="270"/>
      <c r="Z57" s="270"/>
      <c r="AA57" s="270"/>
      <c r="AB57" s="270"/>
      <c r="AC57" s="270"/>
      <c r="AD57" s="270"/>
      <c r="AE57" s="270"/>
      <c r="AF57" s="270"/>
      <c r="AG57" s="270"/>
      <c r="AH57" s="270"/>
      <c r="AI57" s="270"/>
      <c r="AJ57" s="270"/>
      <c r="AK57" s="270"/>
      <c r="AL57" s="270"/>
      <c r="AM57" s="270"/>
      <c r="AN57" s="270"/>
      <c r="AO57" s="270"/>
      <c r="AP57" s="270"/>
      <c r="AQ57" s="270"/>
      <c r="AR57" s="270"/>
    </row>
    <row r="58" spans="1:44" ht="47.25" customHeight="1" x14ac:dyDescent="0.2">
      <c r="A58" s="274">
        <v>9006</v>
      </c>
      <c r="B58" s="274">
        <v>197</v>
      </c>
      <c r="C58" s="275" t="s">
        <v>474</v>
      </c>
      <c r="D58" s="275" t="s">
        <v>387</v>
      </c>
      <c r="E58" s="274">
        <v>6500</v>
      </c>
      <c r="F58" s="274"/>
      <c r="H58" s="270"/>
      <c r="I58" s="270"/>
      <c r="J58" s="270"/>
      <c r="K58" s="270"/>
      <c r="L58" s="270"/>
      <c r="M58" s="270"/>
      <c r="N58" s="270"/>
      <c r="O58" s="270"/>
      <c r="P58" s="270"/>
      <c r="Q58" s="270"/>
      <c r="R58" s="270"/>
      <c r="S58" s="270"/>
      <c r="T58" s="270"/>
      <c r="U58" s="270"/>
      <c r="V58" s="270"/>
      <c r="W58" s="270"/>
      <c r="X58" s="270"/>
      <c r="Y58" s="270"/>
      <c r="Z58" s="270"/>
      <c r="AA58" s="270"/>
      <c r="AB58" s="270"/>
      <c r="AC58" s="270"/>
      <c r="AD58" s="270"/>
      <c r="AE58" s="270"/>
      <c r="AF58" s="270"/>
      <c r="AG58" s="270"/>
      <c r="AH58" s="270"/>
      <c r="AI58" s="270"/>
      <c r="AJ58" s="270"/>
      <c r="AK58" s="270"/>
      <c r="AL58" s="270"/>
      <c r="AM58" s="270"/>
      <c r="AN58" s="270"/>
      <c r="AO58" s="270"/>
      <c r="AP58" s="270"/>
      <c r="AQ58" s="270"/>
      <c r="AR58" s="270"/>
    </row>
    <row r="59" spans="1:44" ht="47.25" customHeight="1" x14ac:dyDescent="0.2">
      <c r="A59" s="274">
        <v>9006</v>
      </c>
      <c r="B59" s="274">
        <v>199</v>
      </c>
      <c r="C59" s="275" t="s">
        <v>389</v>
      </c>
      <c r="D59" s="275" t="s">
        <v>390</v>
      </c>
      <c r="E59" s="274">
        <v>6500</v>
      </c>
      <c r="F59" s="274" t="s">
        <v>538</v>
      </c>
      <c r="H59" s="270"/>
      <c r="I59" s="270"/>
      <c r="J59" s="270"/>
      <c r="K59" s="270"/>
      <c r="L59" s="270"/>
      <c r="M59" s="270"/>
      <c r="N59" s="270"/>
      <c r="O59" s="270"/>
      <c r="P59" s="270"/>
      <c r="Q59" s="270"/>
      <c r="R59" s="270"/>
      <c r="S59" s="270"/>
      <c r="T59" s="270"/>
      <c r="U59" s="270"/>
      <c r="V59" s="270"/>
      <c r="W59" s="270"/>
      <c r="X59" s="270"/>
      <c r="Y59" s="270"/>
      <c r="Z59" s="270"/>
      <c r="AA59" s="270"/>
      <c r="AB59" s="270"/>
      <c r="AC59" s="270"/>
      <c r="AD59" s="270"/>
      <c r="AE59" s="270"/>
      <c r="AF59" s="270"/>
      <c r="AG59" s="270"/>
      <c r="AH59" s="270"/>
      <c r="AI59" s="270"/>
      <c r="AJ59" s="270"/>
      <c r="AK59" s="270"/>
      <c r="AL59" s="270"/>
      <c r="AM59" s="270"/>
      <c r="AN59" s="270"/>
      <c r="AO59" s="270"/>
      <c r="AP59" s="270"/>
      <c r="AQ59" s="270"/>
      <c r="AR59" s="270"/>
    </row>
    <row r="60" spans="1:44" ht="66.75" customHeight="1" x14ac:dyDescent="0.2">
      <c r="A60" s="274">
        <v>9006</v>
      </c>
      <c r="B60" s="274">
        <v>200</v>
      </c>
      <c r="C60" s="275" t="s">
        <v>392</v>
      </c>
      <c r="D60" s="275" t="s">
        <v>393</v>
      </c>
      <c r="E60" s="274">
        <v>6500</v>
      </c>
      <c r="F60" s="274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0"/>
      <c r="S60" s="270"/>
      <c r="T60" s="270"/>
      <c r="U60" s="270"/>
      <c r="V60" s="270"/>
      <c r="W60" s="270"/>
      <c r="X60" s="270"/>
      <c r="Y60" s="270"/>
      <c r="Z60" s="270"/>
      <c r="AA60" s="270"/>
      <c r="AB60" s="270"/>
      <c r="AC60" s="270"/>
      <c r="AD60" s="270"/>
      <c r="AE60" s="270"/>
      <c r="AF60" s="270"/>
      <c r="AG60" s="270"/>
      <c r="AH60" s="270"/>
      <c r="AI60" s="270"/>
      <c r="AJ60" s="270"/>
      <c r="AK60" s="270"/>
      <c r="AL60" s="270"/>
      <c r="AM60" s="270"/>
      <c r="AN60" s="270"/>
      <c r="AO60" s="270"/>
      <c r="AP60" s="270"/>
      <c r="AQ60" s="270"/>
      <c r="AR60" s="270"/>
    </row>
    <row r="61" spans="1:44" ht="47.25" customHeight="1" x14ac:dyDescent="0.2">
      <c r="A61" s="274">
        <v>9006</v>
      </c>
      <c r="B61" s="274">
        <v>201</v>
      </c>
      <c r="C61" s="275" t="s">
        <v>395</v>
      </c>
      <c r="D61" s="275" t="s">
        <v>396</v>
      </c>
      <c r="E61" s="274">
        <v>6500</v>
      </c>
      <c r="F61" s="274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0"/>
      <c r="S61" s="270"/>
      <c r="T61" s="270"/>
      <c r="U61" s="270"/>
      <c r="V61" s="270"/>
      <c r="W61" s="270"/>
      <c r="X61" s="270"/>
      <c r="Y61" s="270"/>
      <c r="Z61" s="270"/>
      <c r="AA61" s="270"/>
      <c r="AB61" s="270"/>
      <c r="AC61" s="270"/>
      <c r="AD61" s="270"/>
      <c r="AE61" s="270"/>
      <c r="AF61" s="270"/>
      <c r="AG61" s="270"/>
      <c r="AH61" s="270"/>
      <c r="AI61" s="270"/>
      <c r="AJ61" s="270"/>
      <c r="AK61" s="270"/>
      <c r="AL61" s="270"/>
      <c r="AM61" s="270"/>
      <c r="AN61" s="270"/>
      <c r="AO61" s="270"/>
      <c r="AP61" s="270"/>
      <c r="AQ61" s="270"/>
      <c r="AR61" s="270"/>
    </row>
    <row r="62" spans="1:44" ht="47.25" customHeight="1" x14ac:dyDescent="0.2">
      <c r="A62" s="274">
        <v>9006</v>
      </c>
      <c r="B62" s="274">
        <v>202</v>
      </c>
      <c r="C62" s="275" t="s">
        <v>398</v>
      </c>
      <c r="D62" s="275" t="s">
        <v>398</v>
      </c>
      <c r="E62" s="274">
        <v>6500</v>
      </c>
      <c r="F62" s="274"/>
      <c r="H62" s="270"/>
      <c r="I62" s="270"/>
      <c r="J62" s="270"/>
      <c r="K62" s="270"/>
      <c r="L62" s="270"/>
      <c r="M62" s="270"/>
      <c r="N62" s="270"/>
      <c r="O62" s="270"/>
      <c r="P62" s="270"/>
      <c r="Q62" s="270"/>
      <c r="R62" s="270"/>
      <c r="S62" s="270"/>
      <c r="T62" s="270"/>
      <c r="U62" s="270"/>
      <c r="V62" s="270"/>
      <c r="W62" s="270"/>
      <c r="X62" s="270"/>
      <c r="Y62" s="270"/>
      <c r="Z62" s="270"/>
      <c r="AA62" s="270"/>
      <c r="AB62" s="270"/>
      <c r="AC62" s="270"/>
      <c r="AD62" s="270"/>
      <c r="AE62" s="270"/>
      <c r="AF62" s="270"/>
      <c r="AG62" s="270"/>
      <c r="AH62" s="270"/>
      <c r="AI62" s="270"/>
      <c r="AJ62" s="270"/>
      <c r="AK62" s="270"/>
      <c r="AL62" s="270"/>
      <c r="AM62" s="270"/>
      <c r="AN62" s="270"/>
      <c r="AO62" s="270"/>
      <c r="AP62" s="270"/>
      <c r="AQ62" s="270"/>
      <c r="AR62" s="270"/>
    </row>
    <row r="63" spans="1:44" ht="47.25" customHeight="1" x14ac:dyDescent="0.2">
      <c r="A63" s="274">
        <v>9006</v>
      </c>
      <c r="B63" s="274">
        <v>203</v>
      </c>
      <c r="C63" s="275" t="s">
        <v>400</v>
      </c>
      <c r="D63" s="275" t="s">
        <v>401</v>
      </c>
      <c r="E63" s="274">
        <v>6500</v>
      </c>
      <c r="F63" s="274"/>
      <c r="H63" s="270"/>
      <c r="I63" s="270"/>
      <c r="J63" s="270"/>
      <c r="K63" s="270"/>
      <c r="L63" s="270"/>
      <c r="M63" s="270"/>
      <c r="N63" s="270"/>
      <c r="O63" s="270"/>
      <c r="P63" s="270"/>
      <c r="Q63" s="270"/>
      <c r="R63" s="270"/>
      <c r="S63" s="270"/>
      <c r="T63" s="270"/>
      <c r="U63" s="270"/>
      <c r="V63" s="270"/>
      <c r="W63" s="270"/>
      <c r="X63" s="270"/>
      <c r="Y63" s="270"/>
      <c r="Z63" s="270"/>
      <c r="AA63" s="270"/>
      <c r="AB63" s="270"/>
      <c r="AC63" s="270"/>
      <c r="AD63" s="270"/>
      <c r="AE63" s="270"/>
      <c r="AF63" s="270"/>
      <c r="AG63" s="270"/>
      <c r="AH63" s="270"/>
      <c r="AI63" s="270"/>
      <c r="AJ63" s="270"/>
      <c r="AK63" s="270"/>
      <c r="AL63" s="270"/>
      <c r="AM63" s="270"/>
      <c r="AN63" s="270"/>
      <c r="AO63" s="270"/>
      <c r="AP63" s="270"/>
      <c r="AQ63" s="270"/>
      <c r="AR63" s="270"/>
    </row>
    <row r="64" spans="1:44" ht="47.25" customHeight="1" x14ac:dyDescent="0.2">
      <c r="A64" s="274">
        <v>9006</v>
      </c>
      <c r="B64" s="274">
        <v>204</v>
      </c>
      <c r="C64" s="275" t="s">
        <v>403</v>
      </c>
      <c r="D64" s="275" t="s">
        <v>404</v>
      </c>
      <c r="E64" s="274">
        <v>6500</v>
      </c>
      <c r="F64" s="274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0"/>
      <c r="AA64" s="270"/>
      <c r="AB64" s="270"/>
      <c r="AC64" s="270"/>
      <c r="AD64" s="270"/>
      <c r="AE64" s="270"/>
      <c r="AF64" s="270"/>
      <c r="AG64" s="270"/>
      <c r="AH64" s="270"/>
      <c r="AI64" s="270"/>
      <c r="AJ64" s="270"/>
      <c r="AK64" s="270"/>
      <c r="AL64" s="270"/>
      <c r="AM64" s="270"/>
      <c r="AN64" s="270"/>
      <c r="AO64" s="270"/>
      <c r="AP64" s="270"/>
      <c r="AQ64" s="270"/>
      <c r="AR64" s="270"/>
    </row>
    <row r="65" spans="1:44" ht="47.25" customHeight="1" x14ac:dyDescent="0.2">
      <c r="A65" s="274">
        <v>9006</v>
      </c>
      <c r="B65" s="274">
        <v>205</v>
      </c>
      <c r="C65" s="275" t="s">
        <v>406</v>
      </c>
      <c r="D65" s="275" t="s">
        <v>408</v>
      </c>
      <c r="E65" s="274">
        <v>6500</v>
      </c>
      <c r="F65" s="274" t="s">
        <v>716</v>
      </c>
      <c r="H65" s="270"/>
      <c r="I65" s="270"/>
      <c r="J65" s="270"/>
      <c r="K65" s="270"/>
      <c r="L65" s="270"/>
      <c r="M65" s="270"/>
      <c r="N65" s="270"/>
      <c r="O65" s="270"/>
      <c r="P65" s="270"/>
      <c r="Q65" s="270"/>
      <c r="R65" s="270"/>
      <c r="S65" s="270"/>
      <c r="T65" s="270"/>
      <c r="U65" s="270"/>
      <c r="V65" s="270"/>
      <c r="W65" s="270"/>
      <c r="X65" s="270"/>
      <c r="Y65" s="270"/>
      <c r="Z65" s="270"/>
      <c r="AA65" s="270"/>
      <c r="AB65" s="270"/>
      <c r="AC65" s="270"/>
      <c r="AD65" s="270"/>
      <c r="AE65" s="270"/>
      <c r="AF65" s="270"/>
      <c r="AG65" s="270"/>
      <c r="AH65" s="270"/>
      <c r="AI65" s="270"/>
      <c r="AJ65" s="270"/>
      <c r="AK65" s="270"/>
      <c r="AL65" s="270"/>
      <c r="AM65" s="270"/>
      <c r="AN65" s="270"/>
      <c r="AO65" s="270"/>
      <c r="AP65" s="270"/>
      <c r="AQ65" s="270"/>
      <c r="AR65" s="270"/>
    </row>
    <row r="66" spans="1:44" ht="47.25" customHeight="1" x14ac:dyDescent="0.2">
      <c r="A66" s="274">
        <v>9006</v>
      </c>
      <c r="B66" s="274">
        <v>206</v>
      </c>
      <c r="C66" s="275" t="s">
        <v>420</v>
      </c>
      <c r="D66" s="275" t="s">
        <v>470</v>
      </c>
      <c r="E66" s="274">
        <v>6500</v>
      </c>
      <c r="F66" s="274"/>
      <c r="H66" s="270"/>
      <c r="I66" s="270"/>
      <c r="J66" s="270"/>
      <c r="K66" s="270"/>
      <c r="L66" s="270"/>
      <c r="M66" s="270"/>
      <c r="N66" s="270"/>
      <c r="O66" s="270"/>
      <c r="P66" s="270"/>
      <c r="Q66" s="270"/>
      <c r="R66" s="270"/>
      <c r="S66" s="270"/>
      <c r="T66" s="270"/>
      <c r="U66" s="270"/>
      <c r="V66" s="270"/>
      <c r="W66" s="270"/>
      <c r="X66" s="270"/>
      <c r="Y66" s="270"/>
      <c r="Z66" s="270"/>
      <c r="AA66" s="270"/>
      <c r="AB66" s="270"/>
      <c r="AC66" s="270"/>
      <c r="AD66" s="270"/>
      <c r="AE66" s="270"/>
      <c r="AF66" s="270"/>
      <c r="AG66" s="270"/>
      <c r="AH66" s="270"/>
      <c r="AI66" s="270"/>
      <c r="AJ66" s="270"/>
      <c r="AK66" s="270"/>
      <c r="AL66" s="270"/>
      <c r="AM66" s="270"/>
      <c r="AN66" s="270"/>
      <c r="AO66" s="270"/>
      <c r="AP66" s="270"/>
      <c r="AQ66" s="270"/>
      <c r="AR66" s="270"/>
    </row>
    <row r="67" spans="1:44" ht="47.25" customHeight="1" x14ac:dyDescent="0.2">
      <c r="A67" s="274">
        <v>9006</v>
      </c>
      <c r="B67" s="274">
        <v>207</v>
      </c>
      <c r="C67" s="275" t="s">
        <v>423</v>
      </c>
      <c r="D67" s="275" t="s">
        <v>424</v>
      </c>
      <c r="E67" s="274">
        <v>6500</v>
      </c>
      <c r="F67" s="274"/>
      <c r="H67" s="270"/>
      <c r="I67" s="270"/>
      <c r="J67" s="270"/>
      <c r="K67" s="270"/>
      <c r="L67" s="270"/>
      <c r="M67" s="270"/>
      <c r="N67" s="270"/>
      <c r="O67" s="270"/>
      <c r="P67" s="270"/>
      <c r="Q67" s="270"/>
      <c r="R67" s="270"/>
      <c r="S67" s="270"/>
      <c r="T67" s="270"/>
      <c r="U67" s="270"/>
      <c r="V67" s="270"/>
      <c r="W67" s="270"/>
      <c r="X67" s="270"/>
      <c r="Y67" s="270"/>
      <c r="Z67" s="270"/>
      <c r="AA67" s="270"/>
      <c r="AB67" s="270"/>
      <c r="AC67" s="270"/>
      <c r="AD67" s="270"/>
      <c r="AE67" s="270"/>
      <c r="AF67" s="270"/>
      <c r="AG67" s="270"/>
      <c r="AH67" s="270"/>
      <c r="AI67" s="270"/>
      <c r="AJ67" s="270"/>
      <c r="AK67" s="270"/>
      <c r="AL67" s="270"/>
      <c r="AM67" s="270"/>
      <c r="AN67" s="270"/>
      <c r="AO67" s="270"/>
      <c r="AP67" s="270"/>
      <c r="AQ67" s="270"/>
      <c r="AR67" s="270"/>
    </row>
    <row r="68" spans="1:44" ht="47.25" customHeight="1" x14ac:dyDescent="0.2">
      <c r="A68" s="274">
        <v>9006</v>
      </c>
      <c r="B68" s="274">
        <v>209</v>
      </c>
      <c r="C68" s="275" t="s">
        <v>428</v>
      </c>
      <c r="D68" s="275" t="s">
        <v>429</v>
      </c>
      <c r="E68" s="274">
        <v>6500</v>
      </c>
      <c r="F68" s="274" t="s">
        <v>716</v>
      </c>
      <c r="H68" s="270"/>
      <c r="I68" s="270"/>
      <c r="J68" s="270"/>
      <c r="K68" s="270"/>
      <c r="L68" s="270"/>
      <c r="M68" s="270"/>
      <c r="N68" s="270"/>
      <c r="O68" s="270"/>
      <c r="P68" s="270"/>
      <c r="Q68" s="270"/>
      <c r="R68" s="270"/>
      <c r="S68" s="270"/>
      <c r="T68" s="270"/>
      <c r="U68" s="270"/>
      <c r="V68" s="270"/>
      <c r="W68" s="270"/>
      <c r="X68" s="270"/>
      <c r="Y68" s="270"/>
      <c r="Z68" s="270"/>
      <c r="AA68" s="270"/>
      <c r="AB68" s="270"/>
      <c r="AC68" s="270"/>
      <c r="AD68" s="270"/>
      <c r="AE68" s="270"/>
      <c r="AF68" s="270"/>
      <c r="AG68" s="270"/>
      <c r="AH68" s="270"/>
      <c r="AI68" s="270"/>
      <c r="AJ68" s="270"/>
      <c r="AK68" s="270"/>
      <c r="AL68" s="270"/>
      <c r="AM68" s="270"/>
      <c r="AN68" s="270"/>
      <c r="AO68" s="270"/>
      <c r="AP68" s="270"/>
      <c r="AQ68" s="270"/>
      <c r="AR68" s="270"/>
    </row>
    <row r="69" spans="1:44" ht="47.25" customHeight="1" x14ac:dyDescent="0.2">
      <c r="A69" s="274">
        <v>9006</v>
      </c>
      <c r="B69" s="274">
        <v>211</v>
      </c>
      <c r="C69" s="275" t="s">
        <v>433</v>
      </c>
      <c r="D69" s="275" t="s">
        <v>472</v>
      </c>
      <c r="E69" s="274">
        <v>6500</v>
      </c>
      <c r="F69" s="274" t="s">
        <v>716</v>
      </c>
      <c r="H69" s="270"/>
      <c r="I69" s="270"/>
      <c r="J69" s="270"/>
      <c r="K69" s="270"/>
      <c r="L69" s="270"/>
      <c r="M69" s="270"/>
      <c r="N69" s="270"/>
      <c r="O69" s="270"/>
      <c r="P69" s="270"/>
      <c r="Q69" s="270"/>
      <c r="R69" s="270"/>
      <c r="S69" s="270"/>
      <c r="T69" s="270"/>
      <c r="U69" s="270"/>
      <c r="V69" s="270"/>
      <c r="W69" s="270"/>
      <c r="X69" s="270"/>
      <c r="Y69" s="270"/>
      <c r="Z69" s="270"/>
      <c r="AA69" s="270"/>
      <c r="AB69" s="270"/>
      <c r="AC69" s="270"/>
      <c r="AD69" s="270"/>
      <c r="AE69" s="270"/>
      <c r="AF69" s="270"/>
      <c r="AG69" s="270"/>
      <c r="AH69" s="270"/>
      <c r="AI69" s="270"/>
      <c r="AJ69" s="270"/>
      <c r="AK69" s="270"/>
      <c r="AL69" s="270"/>
      <c r="AM69" s="270"/>
      <c r="AN69" s="270"/>
      <c r="AO69" s="270"/>
      <c r="AP69" s="270"/>
      <c r="AQ69" s="270"/>
      <c r="AR69" s="270"/>
    </row>
    <row r="70" spans="1:44" ht="48.75" customHeight="1" x14ac:dyDescent="0.2">
      <c r="A70" s="274">
        <v>9006</v>
      </c>
      <c r="B70" s="274">
        <v>213</v>
      </c>
      <c r="C70" s="275" t="s">
        <v>439</v>
      </c>
      <c r="D70" s="275" t="s">
        <v>725</v>
      </c>
      <c r="E70" s="274">
        <v>6500</v>
      </c>
      <c r="F70" s="274" t="s">
        <v>716</v>
      </c>
      <c r="H70" s="270"/>
      <c r="I70" s="270"/>
      <c r="J70" s="270"/>
      <c r="K70" s="270"/>
      <c r="L70" s="270"/>
      <c r="M70" s="270"/>
      <c r="N70" s="270"/>
      <c r="O70" s="270"/>
      <c r="P70" s="270"/>
      <c r="Q70" s="270"/>
      <c r="R70" s="270"/>
      <c r="S70" s="270"/>
      <c r="T70" s="270"/>
      <c r="U70" s="270"/>
      <c r="V70" s="270"/>
      <c r="W70" s="270"/>
      <c r="X70" s="270"/>
      <c r="Y70" s="270"/>
      <c r="Z70" s="270"/>
      <c r="AA70" s="270"/>
      <c r="AB70" s="270"/>
      <c r="AC70" s="270"/>
      <c r="AD70" s="270"/>
      <c r="AE70" s="270"/>
      <c r="AF70" s="270"/>
      <c r="AG70" s="270"/>
      <c r="AH70" s="270"/>
      <c r="AI70" s="270"/>
      <c r="AJ70" s="270"/>
      <c r="AK70" s="270"/>
      <c r="AL70" s="270"/>
      <c r="AM70" s="270"/>
      <c r="AN70" s="270"/>
      <c r="AO70" s="270"/>
      <c r="AP70" s="270"/>
      <c r="AQ70" s="270"/>
      <c r="AR70" s="270"/>
    </row>
    <row r="71" spans="1:44" ht="47.25" customHeight="1" x14ac:dyDescent="0.2">
      <c r="A71" s="274">
        <v>9006</v>
      </c>
      <c r="B71" s="274">
        <v>214</v>
      </c>
      <c r="C71" s="275" t="s">
        <v>441</v>
      </c>
      <c r="D71" s="275" t="s">
        <v>443</v>
      </c>
      <c r="E71" s="274">
        <v>6500</v>
      </c>
      <c r="F71" s="274" t="s">
        <v>717</v>
      </c>
      <c r="H71" s="270"/>
      <c r="I71" s="270"/>
      <c r="J71" s="270"/>
      <c r="K71" s="270"/>
      <c r="L71" s="270"/>
      <c r="M71" s="270"/>
      <c r="N71" s="270"/>
      <c r="O71" s="270"/>
      <c r="P71" s="270"/>
      <c r="Q71" s="270"/>
      <c r="R71" s="270"/>
      <c r="S71" s="270"/>
      <c r="T71" s="270"/>
      <c r="U71" s="270"/>
      <c r="V71" s="270"/>
      <c r="W71" s="270"/>
      <c r="X71" s="270"/>
      <c r="Y71" s="270"/>
      <c r="Z71" s="270"/>
      <c r="AA71" s="270"/>
      <c r="AB71" s="270"/>
      <c r="AC71" s="270"/>
      <c r="AD71" s="270"/>
      <c r="AE71" s="270"/>
      <c r="AF71" s="270"/>
      <c r="AG71" s="270"/>
      <c r="AH71" s="270"/>
      <c r="AI71" s="270"/>
      <c r="AJ71" s="270"/>
      <c r="AK71" s="270"/>
      <c r="AL71" s="270"/>
      <c r="AM71" s="270"/>
      <c r="AN71" s="270"/>
      <c r="AO71" s="270"/>
      <c r="AP71" s="270"/>
      <c r="AQ71" s="270"/>
      <c r="AR71" s="270"/>
    </row>
    <row r="72" spans="1:44" ht="60.75" customHeight="1" x14ac:dyDescent="0.2">
      <c r="H72" s="270"/>
      <c r="I72" s="270"/>
      <c r="J72" s="270"/>
      <c r="K72" s="270"/>
      <c r="L72" s="270"/>
      <c r="M72" s="270"/>
      <c r="N72" s="270"/>
      <c r="O72" s="270"/>
      <c r="P72" s="270"/>
      <c r="Q72" s="270"/>
      <c r="R72" s="270"/>
      <c r="S72" s="270"/>
      <c r="T72" s="270"/>
      <c r="U72" s="270"/>
      <c r="V72" s="270"/>
      <c r="W72" s="270"/>
      <c r="X72" s="270"/>
      <c r="Y72" s="270"/>
      <c r="Z72" s="270"/>
      <c r="AA72" s="270"/>
      <c r="AB72" s="270"/>
      <c r="AC72" s="270"/>
      <c r="AD72" s="270"/>
      <c r="AE72" s="270"/>
      <c r="AF72" s="270"/>
      <c r="AG72" s="270"/>
      <c r="AH72" s="270"/>
      <c r="AI72" s="270"/>
      <c r="AJ72" s="270"/>
      <c r="AK72" s="270"/>
      <c r="AL72" s="270"/>
      <c r="AM72" s="270"/>
      <c r="AN72" s="270"/>
      <c r="AO72" s="270"/>
      <c r="AP72" s="270"/>
      <c r="AQ72" s="270"/>
      <c r="AR72" s="270"/>
    </row>
    <row r="73" spans="1:44" ht="60.75" customHeight="1" x14ac:dyDescent="0.2">
      <c r="H73" s="270"/>
      <c r="I73" s="270"/>
      <c r="J73" s="270"/>
      <c r="K73" s="270"/>
      <c r="L73" s="270"/>
      <c r="M73" s="270"/>
      <c r="N73" s="270"/>
      <c r="O73" s="270"/>
      <c r="P73" s="270"/>
      <c r="Q73" s="270"/>
      <c r="R73" s="270"/>
      <c r="S73" s="270"/>
      <c r="T73" s="270"/>
      <c r="U73" s="270"/>
      <c r="V73" s="270"/>
      <c r="W73" s="270"/>
      <c r="X73" s="270"/>
      <c r="Y73" s="270"/>
      <c r="Z73" s="270"/>
      <c r="AA73" s="270"/>
      <c r="AB73" s="270"/>
      <c r="AC73" s="270"/>
      <c r="AD73" s="270"/>
      <c r="AE73" s="270"/>
      <c r="AF73" s="270"/>
      <c r="AG73" s="270"/>
      <c r="AH73" s="270"/>
      <c r="AI73" s="270"/>
      <c r="AJ73" s="270"/>
      <c r="AK73" s="270"/>
      <c r="AL73" s="270"/>
      <c r="AM73" s="270"/>
      <c r="AN73" s="270"/>
      <c r="AO73" s="270"/>
      <c r="AP73" s="270"/>
      <c r="AQ73" s="270"/>
      <c r="AR73" s="270"/>
    </row>
    <row r="74" spans="1:44" ht="60.75" customHeight="1" x14ac:dyDescent="0.2">
      <c r="H74" s="270"/>
      <c r="I74" s="270"/>
      <c r="J74" s="270"/>
      <c r="K74" s="270"/>
      <c r="L74" s="270"/>
      <c r="M74" s="270"/>
      <c r="N74" s="270"/>
      <c r="O74" s="270"/>
      <c r="P74" s="270"/>
      <c r="Q74" s="270"/>
      <c r="R74" s="270"/>
      <c r="S74" s="270"/>
      <c r="T74" s="270"/>
      <c r="U74" s="270"/>
      <c r="V74" s="270"/>
      <c r="W74" s="270"/>
      <c r="X74" s="270"/>
      <c r="Y74" s="270"/>
      <c r="Z74" s="270"/>
      <c r="AA74" s="270"/>
      <c r="AB74" s="270"/>
      <c r="AC74" s="270"/>
      <c r="AD74" s="270"/>
      <c r="AE74" s="270"/>
      <c r="AF74" s="270"/>
      <c r="AG74" s="270"/>
      <c r="AH74" s="270"/>
      <c r="AI74" s="270"/>
      <c r="AJ74" s="270"/>
      <c r="AK74" s="270"/>
      <c r="AL74" s="270"/>
      <c r="AM74" s="270"/>
      <c r="AN74" s="270"/>
      <c r="AO74" s="270"/>
      <c r="AP74" s="270"/>
      <c r="AQ74" s="270"/>
      <c r="AR74" s="270"/>
    </row>
    <row r="75" spans="1:44" ht="60.75" customHeight="1" x14ac:dyDescent="0.2">
      <c r="H75" s="270"/>
      <c r="I75" s="270"/>
      <c r="J75" s="270"/>
      <c r="K75" s="270"/>
      <c r="L75" s="270"/>
      <c r="M75" s="270"/>
      <c r="N75" s="270"/>
      <c r="O75" s="270"/>
      <c r="P75" s="270"/>
      <c r="Q75" s="270"/>
      <c r="R75" s="270"/>
      <c r="S75" s="270"/>
      <c r="T75" s="270"/>
      <c r="U75" s="270"/>
      <c r="V75" s="270"/>
      <c r="W75" s="270"/>
      <c r="X75" s="270"/>
      <c r="Y75" s="270"/>
      <c r="Z75" s="270"/>
      <c r="AA75" s="270"/>
      <c r="AB75" s="270"/>
      <c r="AC75" s="270"/>
      <c r="AD75" s="270"/>
      <c r="AE75" s="270"/>
      <c r="AF75" s="270"/>
      <c r="AG75" s="270"/>
      <c r="AH75" s="270"/>
      <c r="AI75" s="270"/>
      <c r="AJ75" s="270"/>
      <c r="AK75" s="270"/>
      <c r="AL75" s="270"/>
      <c r="AM75" s="270"/>
      <c r="AN75" s="270"/>
      <c r="AO75" s="270"/>
      <c r="AP75" s="270"/>
      <c r="AQ75" s="270"/>
      <c r="AR75" s="270"/>
    </row>
    <row r="76" spans="1:44" ht="60.75" customHeight="1" x14ac:dyDescent="0.2">
      <c r="H76" s="270"/>
      <c r="I76" s="270"/>
      <c r="J76" s="270"/>
      <c r="K76" s="270"/>
      <c r="L76" s="270"/>
      <c r="M76" s="270"/>
      <c r="N76" s="270"/>
      <c r="O76" s="270"/>
      <c r="P76" s="270"/>
      <c r="Q76" s="270"/>
      <c r="R76" s="270"/>
      <c r="S76" s="270"/>
      <c r="T76" s="270"/>
      <c r="U76" s="270"/>
      <c r="V76" s="270"/>
      <c r="W76" s="270"/>
      <c r="X76" s="270"/>
      <c r="Y76" s="270"/>
      <c r="Z76" s="270"/>
      <c r="AA76" s="270"/>
      <c r="AB76" s="270"/>
      <c r="AC76" s="270"/>
      <c r="AD76" s="270"/>
      <c r="AE76" s="270"/>
      <c r="AF76" s="270"/>
      <c r="AG76" s="270"/>
      <c r="AH76" s="270"/>
      <c r="AI76" s="270"/>
      <c r="AJ76" s="270"/>
      <c r="AK76" s="270"/>
      <c r="AL76" s="270"/>
      <c r="AM76" s="270"/>
      <c r="AN76" s="270"/>
      <c r="AO76" s="270"/>
      <c r="AP76" s="270"/>
      <c r="AQ76" s="270"/>
      <c r="AR76" s="270"/>
    </row>
    <row r="77" spans="1:44" ht="60.75" customHeight="1" x14ac:dyDescent="0.2">
      <c r="H77" s="270"/>
      <c r="I77" s="270"/>
      <c r="J77" s="270"/>
      <c r="K77" s="270"/>
      <c r="L77" s="270"/>
      <c r="M77" s="270"/>
      <c r="N77" s="270"/>
      <c r="O77" s="270"/>
      <c r="P77" s="270"/>
      <c r="Q77" s="270"/>
      <c r="R77" s="270"/>
      <c r="S77" s="270"/>
      <c r="T77" s="270"/>
      <c r="U77" s="270"/>
      <c r="V77" s="270"/>
      <c r="W77" s="270"/>
      <c r="X77" s="270"/>
      <c r="Y77" s="270"/>
      <c r="Z77" s="270"/>
      <c r="AA77" s="270"/>
      <c r="AB77" s="270"/>
      <c r="AC77" s="270"/>
      <c r="AD77" s="270"/>
      <c r="AE77" s="270"/>
      <c r="AF77" s="270"/>
      <c r="AG77" s="270"/>
      <c r="AH77" s="270"/>
      <c r="AI77" s="270"/>
      <c r="AJ77" s="270"/>
      <c r="AK77" s="270"/>
      <c r="AL77" s="270"/>
      <c r="AM77" s="270"/>
      <c r="AN77" s="270"/>
      <c r="AO77" s="270"/>
      <c r="AP77" s="270"/>
      <c r="AQ77" s="270"/>
      <c r="AR77" s="270"/>
    </row>
    <row r="78" spans="1:44" ht="60.75" customHeight="1" x14ac:dyDescent="0.2">
      <c r="H78" s="270"/>
      <c r="I78" s="270"/>
      <c r="J78" s="270"/>
      <c r="K78" s="270"/>
      <c r="L78" s="270"/>
      <c r="M78" s="270"/>
      <c r="N78" s="270"/>
      <c r="O78" s="270"/>
      <c r="P78" s="270"/>
      <c r="Q78" s="270"/>
      <c r="R78" s="270"/>
      <c r="S78" s="270"/>
      <c r="T78" s="270"/>
      <c r="U78" s="270"/>
      <c r="V78" s="270"/>
      <c r="W78" s="270"/>
      <c r="X78" s="270"/>
      <c r="Y78" s="270"/>
      <c r="Z78" s="270"/>
      <c r="AA78" s="270"/>
      <c r="AB78" s="270"/>
      <c r="AC78" s="270"/>
      <c r="AD78" s="270"/>
      <c r="AE78" s="270"/>
      <c r="AF78" s="270"/>
      <c r="AG78" s="270"/>
      <c r="AH78" s="270"/>
      <c r="AI78" s="270"/>
      <c r="AJ78" s="270"/>
      <c r="AK78" s="270"/>
      <c r="AL78" s="270"/>
      <c r="AM78" s="270"/>
      <c r="AN78" s="270"/>
      <c r="AO78" s="270"/>
      <c r="AP78" s="270"/>
      <c r="AQ78" s="270"/>
      <c r="AR78" s="270"/>
    </row>
    <row r="79" spans="1:44" ht="60.75" customHeight="1" x14ac:dyDescent="0.2">
      <c r="H79" s="270"/>
      <c r="I79" s="270"/>
      <c r="J79" s="270"/>
      <c r="K79" s="270"/>
      <c r="L79" s="270"/>
      <c r="M79" s="270"/>
      <c r="N79" s="270"/>
      <c r="O79" s="270"/>
      <c r="P79" s="270"/>
      <c r="Q79" s="270"/>
      <c r="R79" s="270"/>
      <c r="S79" s="270"/>
      <c r="T79" s="270"/>
      <c r="U79" s="270"/>
      <c r="V79" s="270"/>
      <c r="W79" s="270"/>
      <c r="X79" s="270"/>
      <c r="Y79" s="270"/>
      <c r="Z79" s="270"/>
      <c r="AA79" s="270"/>
      <c r="AB79" s="270"/>
      <c r="AC79" s="270"/>
      <c r="AD79" s="270"/>
      <c r="AE79" s="270"/>
      <c r="AF79" s="270"/>
      <c r="AG79" s="270"/>
      <c r="AH79" s="270"/>
      <c r="AI79" s="270"/>
      <c r="AJ79" s="270"/>
      <c r="AK79" s="270"/>
      <c r="AL79" s="270"/>
      <c r="AM79" s="270"/>
      <c r="AN79" s="270"/>
      <c r="AO79" s="270"/>
      <c r="AP79" s="270"/>
      <c r="AQ79" s="270"/>
      <c r="AR79" s="270"/>
    </row>
    <row r="80" spans="1:44" ht="60.75" customHeight="1" x14ac:dyDescent="0.2">
      <c r="H80" s="270"/>
      <c r="I80" s="270"/>
      <c r="J80" s="270"/>
      <c r="K80" s="270"/>
      <c r="L80" s="270"/>
      <c r="M80" s="270"/>
      <c r="N80" s="270"/>
      <c r="O80" s="270"/>
      <c r="P80" s="270"/>
      <c r="Q80" s="270"/>
      <c r="R80" s="270"/>
      <c r="S80" s="270"/>
      <c r="T80" s="270"/>
      <c r="U80" s="270"/>
      <c r="V80" s="270"/>
      <c r="W80" s="270"/>
      <c r="X80" s="270"/>
      <c r="Y80" s="270"/>
      <c r="Z80" s="270"/>
      <c r="AA80" s="270"/>
      <c r="AB80" s="270"/>
      <c r="AC80" s="270"/>
      <c r="AD80" s="270"/>
      <c r="AE80" s="270"/>
      <c r="AF80" s="270"/>
      <c r="AG80" s="270"/>
      <c r="AH80" s="270"/>
      <c r="AI80" s="270"/>
      <c r="AJ80" s="270"/>
      <c r="AK80" s="270"/>
      <c r="AL80" s="270"/>
      <c r="AM80" s="270"/>
      <c r="AN80" s="270"/>
      <c r="AO80" s="270"/>
      <c r="AP80" s="270"/>
      <c r="AQ80" s="270"/>
      <c r="AR80" s="270"/>
    </row>
    <row r="81" spans="8:44" ht="60.75" customHeight="1" x14ac:dyDescent="0.2">
      <c r="H81" s="270"/>
      <c r="I81" s="270"/>
      <c r="J81" s="270"/>
      <c r="K81" s="270"/>
      <c r="L81" s="270"/>
      <c r="M81" s="270"/>
      <c r="N81" s="270"/>
      <c r="O81" s="270"/>
      <c r="P81" s="270"/>
      <c r="Q81" s="270"/>
      <c r="R81" s="270"/>
      <c r="S81" s="270"/>
      <c r="T81" s="270"/>
      <c r="U81" s="270"/>
      <c r="V81" s="270"/>
      <c r="W81" s="270"/>
      <c r="X81" s="270"/>
      <c r="Y81" s="270"/>
      <c r="Z81" s="270"/>
      <c r="AA81" s="270"/>
      <c r="AB81" s="270"/>
      <c r="AC81" s="270"/>
      <c r="AD81" s="270"/>
      <c r="AE81" s="270"/>
      <c r="AF81" s="270"/>
      <c r="AG81" s="270"/>
      <c r="AH81" s="270"/>
      <c r="AI81" s="270"/>
      <c r="AJ81" s="270"/>
      <c r="AK81" s="270"/>
      <c r="AL81" s="270"/>
      <c r="AM81" s="270"/>
      <c r="AN81" s="270"/>
      <c r="AO81" s="270"/>
      <c r="AP81" s="270"/>
      <c r="AQ81" s="270"/>
      <c r="AR81" s="270"/>
    </row>
    <row r="82" spans="8:44" ht="60.75" customHeight="1" x14ac:dyDescent="0.2">
      <c r="H82" s="270"/>
      <c r="I82" s="270"/>
      <c r="J82" s="270"/>
      <c r="K82" s="270"/>
      <c r="L82" s="270"/>
      <c r="M82" s="270"/>
      <c r="N82" s="270"/>
      <c r="O82" s="270"/>
      <c r="P82" s="270"/>
      <c r="Q82" s="270"/>
      <c r="R82" s="270"/>
      <c r="S82" s="270"/>
      <c r="T82" s="270"/>
      <c r="U82" s="270"/>
      <c r="V82" s="270"/>
      <c r="W82" s="270"/>
      <c r="X82" s="270"/>
      <c r="Y82" s="270"/>
      <c r="Z82" s="270"/>
      <c r="AA82" s="270"/>
      <c r="AB82" s="270"/>
      <c r="AC82" s="270"/>
      <c r="AD82" s="270"/>
      <c r="AE82" s="270"/>
      <c r="AF82" s="270"/>
      <c r="AG82" s="270"/>
      <c r="AH82" s="270"/>
      <c r="AI82" s="270"/>
      <c r="AJ82" s="270"/>
      <c r="AK82" s="270"/>
      <c r="AL82" s="270"/>
      <c r="AM82" s="270"/>
      <c r="AN82" s="270"/>
      <c r="AO82" s="270"/>
      <c r="AP82" s="270"/>
      <c r="AQ82" s="270"/>
      <c r="AR82" s="270"/>
    </row>
    <row r="83" spans="8:44" ht="60.75" customHeight="1" x14ac:dyDescent="0.2">
      <c r="H83" s="270"/>
      <c r="I83" s="270"/>
      <c r="J83" s="270"/>
      <c r="K83" s="270"/>
      <c r="L83" s="270"/>
      <c r="M83" s="270"/>
      <c r="N83" s="270"/>
      <c r="O83" s="270"/>
      <c r="P83" s="270"/>
      <c r="Q83" s="270"/>
      <c r="R83" s="270"/>
      <c r="S83" s="270"/>
      <c r="T83" s="270"/>
      <c r="U83" s="270"/>
      <c r="V83" s="270"/>
      <c r="W83" s="270"/>
      <c r="X83" s="270"/>
      <c r="Y83" s="270"/>
      <c r="Z83" s="270"/>
      <c r="AA83" s="270"/>
      <c r="AB83" s="270"/>
      <c r="AC83" s="270"/>
      <c r="AD83" s="270"/>
      <c r="AE83" s="270"/>
      <c r="AF83" s="270"/>
      <c r="AG83" s="270"/>
      <c r="AH83" s="270"/>
      <c r="AI83" s="270"/>
      <c r="AJ83" s="270"/>
      <c r="AK83" s="270"/>
      <c r="AL83" s="270"/>
      <c r="AM83" s="270"/>
      <c r="AN83" s="270"/>
      <c r="AO83" s="270"/>
      <c r="AP83" s="270"/>
      <c r="AQ83" s="270"/>
      <c r="AR83" s="270"/>
    </row>
    <row r="84" spans="8:44" ht="60.75" customHeight="1" x14ac:dyDescent="0.2">
      <c r="H84" s="270"/>
      <c r="I84" s="270"/>
      <c r="J84" s="270"/>
      <c r="K84" s="270"/>
      <c r="L84" s="270"/>
      <c r="M84" s="270"/>
      <c r="N84" s="270"/>
      <c r="O84" s="270"/>
      <c r="P84" s="270"/>
      <c r="Q84" s="270"/>
      <c r="R84" s="270"/>
      <c r="S84" s="270"/>
      <c r="T84" s="270"/>
      <c r="U84" s="270"/>
      <c r="V84" s="270"/>
      <c r="W84" s="270"/>
      <c r="X84" s="270"/>
      <c r="Y84" s="270"/>
      <c r="Z84" s="270"/>
      <c r="AA84" s="270"/>
      <c r="AB84" s="270"/>
      <c r="AC84" s="270"/>
      <c r="AD84" s="270"/>
      <c r="AE84" s="270"/>
      <c r="AF84" s="270"/>
      <c r="AG84" s="270"/>
      <c r="AH84" s="270"/>
      <c r="AI84" s="270"/>
      <c r="AJ84" s="270"/>
      <c r="AK84" s="270"/>
      <c r="AL84" s="270"/>
      <c r="AM84" s="270"/>
      <c r="AN84" s="270"/>
      <c r="AO84" s="270"/>
      <c r="AP84" s="270"/>
      <c r="AQ84" s="270"/>
      <c r="AR84" s="270"/>
    </row>
    <row r="85" spans="8:44" ht="60.75" customHeight="1" x14ac:dyDescent="0.2">
      <c r="H85" s="270"/>
      <c r="I85" s="270"/>
      <c r="J85" s="270"/>
      <c r="K85" s="270"/>
      <c r="L85" s="270"/>
      <c r="M85" s="270"/>
      <c r="N85" s="270"/>
      <c r="O85" s="270"/>
      <c r="P85" s="270"/>
      <c r="Q85" s="270"/>
      <c r="R85" s="270"/>
      <c r="S85" s="270"/>
      <c r="T85" s="270"/>
      <c r="U85" s="270"/>
      <c r="V85" s="270"/>
      <c r="W85" s="270"/>
      <c r="X85" s="270"/>
      <c r="Y85" s="270"/>
      <c r="Z85" s="270"/>
      <c r="AA85" s="270"/>
      <c r="AB85" s="270"/>
      <c r="AC85" s="270"/>
      <c r="AD85" s="270"/>
      <c r="AE85" s="270"/>
      <c r="AF85" s="270"/>
      <c r="AG85" s="270"/>
      <c r="AH85" s="270"/>
      <c r="AI85" s="270"/>
      <c r="AJ85" s="270"/>
      <c r="AK85" s="270"/>
      <c r="AL85" s="270"/>
      <c r="AM85" s="270"/>
      <c r="AN85" s="270"/>
      <c r="AO85" s="270"/>
      <c r="AP85" s="270"/>
      <c r="AQ85" s="270"/>
      <c r="AR85" s="270"/>
    </row>
    <row r="86" spans="8:44" ht="60.75" customHeight="1" x14ac:dyDescent="0.2">
      <c r="H86" s="270"/>
      <c r="I86" s="270"/>
      <c r="J86" s="270"/>
      <c r="K86" s="270"/>
      <c r="L86" s="270"/>
      <c r="M86" s="270"/>
      <c r="N86" s="270"/>
      <c r="O86" s="270"/>
      <c r="P86" s="270"/>
      <c r="Q86" s="270"/>
      <c r="R86" s="270"/>
      <c r="S86" s="270"/>
      <c r="T86" s="270"/>
      <c r="U86" s="270"/>
      <c r="V86" s="270"/>
      <c r="W86" s="270"/>
      <c r="X86" s="270"/>
      <c r="Y86" s="270"/>
      <c r="Z86" s="270"/>
      <c r="AA86" s="270"/>
      <c r="AB86" s="270"/>
      <c r="AC86" s="270"/>
      <c r="AD86" s="270"/>
      <c r="AE86" s="270"/>
      <c r="AF86" s="270"/>
      <c r="AG86" s="270"/>
      <c r="AH86" s="270"/>
      <c r="AI86" s="270"/>
      <c r="AJ86" s="270"/>
      <c r="AK86" s="270"/>
      <c r="AL86" s="270"/>
      <c r="AM86" s="270"/>
      <c r="AN86" s="270"/>
      <c r="AO86" s="270"/>
      <c r="AP86" s="270"/>
      <c r="AQ86" s="270"/>
      <c r="AR86" s="270"/>
    </row>
    <row r="87" spans="8:44" ht="60.75" customHeight="1" x14ac:dyDescent="0.2">
      <c r="H87" s="270"/>
      <c r="I87" s="270"/>
      <c r="J87" s="270"/>
      <c r="K87" s="270"/>
      <c r="L87" s="270"/>
      <c r="M87" s="270"/>
      <c r="N87" s="270"/>
      <c r="O87" s="270"/>
      <c r="P87" s="270"/>
      <c r="Q87" s="270"/>
      <c r="R87" s="270"/>
      <c r="S87" s="270"/>
      <c r="T87" s="270"/>
      <c r="U87" s="270"/>
      <c r="V87" s="270"/>
      <c r="W87" s="270"/>
      <c r="X87" s="270"/>
      <c r="Y87" s="270"/>
      <c r="Z87" s="270"/>
      <c r="AA87" s="270"/>
      <c r="AB87" s="270"/>
      <c r="AC87" s="270"/>
      <c r="AD87" s="270"/>
      <c r="AE87" s="270"/>
      <c r="AF87" s="270"/>
      <c r="AG87" s="270"/>
      <c r="AH87" s="270"/>
      <c r="AI87" s="270"/>
      <c r="AJ87" s="270"/>
      <c r="AK87" s="270"/>
      <c r="AL87" s="270"/>
      <c r="AM87" s="270"/>
      <c r="AN87" s="270"/>
      <c r="AO87" s="270"/>
      <c r="AP87" s="270"/>
      <c r="AQ87" s="270"/>
      <c r="AR87" s="270"/>
    </row>
    <row r="88" spans="8:44" ht="60.75" customHeight="1" x14ac:dyDescent="0.2">
      <c r="H88" s="270"/>
      <c r="I88" s="270"/>
      <c r="J88" s="270"/>
      <c r="K88" s="270"/>
      <c r="L88" s="270"/>
      <c r="M88" s="270"/>
      <c r="N88" s="270"/>
      <c r="O88" s="270"/>
      <c r="P88" s="270"/>
      <c r="Q88" s="270"/>
      <c r="R88" s="270"/>
      <c r="S88" s="270"/>
      <c r="T88" s="270"/>
      <c r="U88" s="270"/>
      <c r="V88" s="270"/>
      <c r="W88" s="270"/>
      <c r="X88" s="270"/>
      <c r="Y88" s="270"/>
      <c r="Z88" s="270"/>
      <c r="AA88" s="270"/>
      <c r="AB88" s="270"/>
      <c r="AC88" s="270"/>
      <c r="AD88" s="270"/>
      <c r="AE88" s="270"/>
      <c r="AF88" s="270"/>
      <c r="AG88" s="270"/>
      <c r="AH88" s="270"/>
      <c r="AI88" s="270"/>
      <c r="AJ88" s="270"/>
      <c r="AK88" s="270"/>
      <c r="AL88" s="270"/>
      <c r="AM88" s="270"/>
      <c r="AN88" s="270"/>
      <c r="AO88" s="270"/>
      <c r="AP88" s="270"/>
      <c r="AQ88" s="270"/>
      <c r="AR88" s="270"/>
    </row>
    <row r="89" spans="8:44" ht="60.75" customHeight="1" x14ac:dyDescent="0.2">
      <c r="H89" s="270"/>
      <c r="I89" s="270"/>
      <c r="J89" s="270"/>
      <c r="K89" s="270"/>
      <c r="L89" s="270"/>
      <c r="M89" s="270"/>
      <c r="N89" s="270"/>
      <c r="O89" s="270"/>
      <c r="P89" s="270"/>
      <c r="Q89" s="270"/>
      <c r="R89" s="270"/>
      <c r="S89" s="270"/>
      <c r="T89" s="270"/>
      <c r="U89" s="270"/>
      <c r="V89" s="270"/>
      <c r="W89" s="270"/>
      <c r="X89" s="270"/>
      <c r="Y89" s="270"/>
      <c r="Z89" s="270"/>
      <c r="AA89" s="270"/>
      <c r="AB89" s="270"/>
      <c r="AC89" s="270"/>
      <c r="AD89" s="270"/>
      <c r="AE89" s="270"/>
      <c r="AF89" s="270"/>
      <c r="AG89" s="270"/>
      <c r="AH89" s="270"/>
      <c r="AI89" s="270"/>
      <c r="AJ89" s="270"/>
      <c r="AK89" s="270"/>
      <c r="AL89" s="270"/>
      <c r="AM89" s="270"/>
      <c r="AN89" s="270"/>
      <c r="AO89" s="270"/>
      <c r="AP89" s="270"/>
      <c r="AQ89" s="270"/>
      <c r="AR89" s="270"/>
    </row>
    <row r="90" spans="8:44" ht="60.75" customHeight="1" x14ac:dyDescent="0.2">
      <c r="H90" s="270"/>
      <c r="I90" s="270"/>
      <c r="J90" s="270"/>
      <c r="K90" s="270"/>
      <c r="L90" s="270"/>
      <c r="M90" s="270"/>
      <c r="N90" s="270"/>
      <c r="O90" s="270"/>
      <c r="P90" s="270"/>
      <c r="Q90" s="270"/>
      <c r="R90" s="270"/>
      <c r="S90" s="270"/>
      <c r="T90" s="270"/>
      <c r="U90" s="270"/>
      <c r="V90" s="270"/>
      <c r="W90" s="270"/>
      <c r="X90" s="270"/>
      <c r="Y90" s="270"/>
      <c r="Z90" s="270"/>
      <c r="AA90" s="270"/>
      <c r="AB90" s="270"/>
      <c r="AC90" s="270"/>
      <c r="AD90" s="270"/>
      <c r="AE90" s="270"/>
      <c r="AF90" s="270"/>
      <c r="AG90" s="270"/>
      <c r="AH90" s="270"/>
      <c r="AI90" s="270"/>
      <c r="AJ90" s="270"/>
      <c r="AK90" s="270"/>
      <c r="AL90" s="270"/>
      <c r="AM90" s="270"/>
      <c r="AN90" s="270"/>
      <c r="AO90" s="270"/>
      <c r="AP90" s="270"/>
      <c r="AQ90" s="270"/>
      <c r="AR90" s="270"/>
    </row>
  </sheetData>
  <mergeCells count="2">
    <mergeCell ref="A1:F1"/>
    <mergeCell ref="A2:F2"/>
  </mergeCells>
  <printOptions horizontalCentered="1"/>
  <pageMargins left="0.15748031496063" right="0.15748031496063" top="0.53740157499999996" bottom="0.143700787" header="0.23622047244094499" footer="1.49606299212598"/>
  <pageSetup paperSize="9" scale="60" orientation="landscape" r:id="rId1"/>
  <headerFooter scaleWithDoc="0">
    <oddHeader>&amp;R&amp;P</oddHeader>
    <oddFooter xml:space="preserve">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FF"/>
  </sheetPr>
  <dimension ref="A1:J605"/>
  <sheetViews>
    <sheetView zoomScale="90" zoomScaleNormal="90" workbookViewId="0">
      <selection activeCell="F125" sqref="F125"/>
    </sheetView>
  </sheetViews>
  <sheetFormatPr defaultColWidth="10.42578125" defaultRowHeight="21.95" customHeight="1" x14ac:dyDescent="0.35"/>
  <cols>
    <col min="1" max="1" width="14.5703125" style="197" customWidth="1"/>
    <col min="2" max="2" width="15.85546875" style="197" customWidth="1"/>
    <col min="3" max="3" width="38.140625" style="197" customWidth="1"/>
    <col min="4" max="4" width="62.85546875" style="197" customWidth="1"/>
    <col min="5" max="5" width="10.140625" style="198" customWidth="1"/>
    <col min="6" max="6" width="19.140625" style="197" customWidth="1"/>
    <col min="7" max="7" width="26.7109375" style="199" customWidth="1"/>
    <col min="8" max="8" width="25.7109375" style="200" hidden="1" customWidth="1"/>
    <col min="9" max="9" width="107.7109375" style="200" hidden="1" customWidth="1"/>
    <col min="10" max="10" width="10" style="201" hidden="1" customWidth="1"/>
    <col min="11" max="13" width="10.42578125" style="2" customWidth="1"/>
    <col min="14" max="16384" width="10.42578125" style="2"/>
  </cols>
  <sheetData>
    <row r="1" spans="1:10" ht="21.95" customHeight="1" x14ac:dyDescent="0.35">
      <c r="A1" s="323" t="s">
        <v>475</v>
      </c>
      <c r="B1" s="323"/>
      <c r="C1" s="323"/>
      <c r="D1" s="323"/>
      <c r="E1" s="323"/>
      <c r="F1" s="323"/>
      <c r="G1" s="323"/>
      <c r="H1" s="1"/>
      <c r="I1" s="1"/>
      <c r="J1" s="1"/>
    </row>
    <row r="2" spans="1:10" ht="21.95" customHeight="1" x14ac:dyDescent="0.3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ht="21.95" customHeight="1" x14ac:dyDescent="0.35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210" t="s">
        <v>16</v>
      </c>
      <c r="H3" s="4" t="s">
        <v>17</v>
      </c>
      <c r="I3" s="4" t="s">
        <v>18</v>
      </c>
      <c r="J3" s="5" t="s">
        <v>19</v>
      </c>
    </row>
    <row r="4" spans="1:10" s="10" customFormat="1" ht="21.95" customHeight="1" x14ac:dyDescent="0.35">
      <c r="A4" s="151" t="s">
        <v>20</v>
      </c>
      <c r="B4" s="202">
        <v>101</v>
      </c>
      <c r="C4" s="207" t="s">
        <v>21</v>
      </c>
      <c r="D4" s="208" t="s">
        <v>22</v>
      </c>
      <c r="E4" s="209">
        <v>1000</v>
      </c>
      <c r="F4" s="125" t="s">
        <v>533</v>
      </c>
      <c r="G4" s="189" t="s">
        <v>23</v>
      </c>
      <c r="H4" s="7" t="s">
        <v>24</v>
      </c>
      <c r="I4" s="8" t="s">
        <v>25</v>
      </c>
      <c r="J4" s="324" t="s">
        <v>26</v>
      </c>
    </row>
    <row r="5" spans="1:10" s="17" customFormat="1" ht="21.75" customHeight="1" x14ac:dyDescent="0.35">
      <c r="A5" s="11" t="s">
        <v>20</v>
      </c>
      <c r="B5" s="12">
        <v>102</v>
      </c>
      <c r="C5" s="13" t="s">
        <v>27</v>
      </c>
      <c r="D5" s="14" t="s">
        <v>28</v>
      </c>
      <c r="E5" s="15" t="s">
        <v>29</v>
      </c>
      <c r="F5" s="15" t="s">
        <v>533</v>
      </c>
      <c r="G5" s="16" t="s">
        <v>30</v>
      </c>
      <c r="H5" s="12" t="s">
        <v>24</v>
      </c>
      <c r="I5" s="13" t="s">
        <v>31</v>
      </c>
      <c r="J5" s="325"/>
    </row>
    <row r="6" spans="1:10" s="24" customFormat="1" ht="21.95" hidden="1" customHeight="1" x14ac:dyDescent="0.35">
      <c r="A6" s="18" t="s">
        <v>20</v>
      </c>
      <c r="B6" s="19">
        <v>102</v>
      </c>
      <c r="C6" s="20" t="s">
        <v>27</v>
      </c>
      <c r="D6" s="21" t="s">
        <v>28</v>
      </c>
      <c r="E6" s="22">
        <v>5200</v>
      </c>
      <c r="F6" s="22" t="s">
        <v>32</v>
      </c>
      <c r="G6" s="23" t="s">
        <v>33</v>
      </c>
      <c r="H6" s="19" t="s">
        <v>24</v>
      </c>
      <c r="I6" s="20" t="s">
        <v>31</v>
      </c>
      <c r="J6" s="325"/>
    </row>
    <row r="7" spans="1:10" s="24" customFormat="1" ht="21.95" hidden="1" customHeight="1" x14ac:dyDescent="0.35">
      <c r="A7" s="18" t="s">
        <v>20</v>
      </c>
      <c r="B7" s="19">
        <v>102</v>
      </c>
      <c r="C7" s="20" t="s">
        <v>27</v>
      </c>
      <c r="D7" s="21" t="s">
        <v>28</v>
      </c>
      <c r="E7" s="22" t="s">
        <v>34</v>
      </c>
      <c r="F7" s="22" t="s">
        <v>35</v>
      </c>
      <c r="G7" s="23" t="s">
        <v>36</v>
      </c>
      <c r="H7" s="19" t="s">
        <v>24</v>
      </c>
      <c r="I7" s="20" t="s">
        <v>31</v>
      </c>
      <c r="J7" s="325"/>
    </row>
    <row r="8" spans="1:10" s="24" customFormat="1" ht="21.95" hidden="1" customHeight="1" x14ac:dyDescent="0.35">
      <c r="A8" s="18" t="s">
        <v>20</v>
      </c>
      <c r="B8" s="19">
        <v>102</v>
      </c>
      <c r="C8" s="20" t="s">
        <v>27</v>
      </c>
      <c r="D8" s="21" t="s">
        <v>28</v>
      </c>
      <c r="E8" s="22">
        <v>4100</v>
      </c>
      <c r="F8" s="22" t="s">
        <v>37</v>
      </c>
      <c r="G8" s="23" t="s">
        <v>38</v>
      </c>
      <c r="H8" s="19" t="s">
        <v>24</v>
      </c>
      <c r="I8" s="20" t="s">
        <v>31</v>
      </c>
      <c r="J8" s="325"/>
    </row>
    <row r="9" spans="1:10" s="24" customFormat="1" ht="21.95" hidden="1" customHeight="1" x14ac:dyDescent="0.35">
      <c r="A9" s="18" t="s">
        <v>20</v>
      </c>
      <c r="B9" s="19">
        <v>102</v>
      </c>
      <c r="C9" s="20" t="s">
        <v>27</v>
      </c>
      <c r="D9" s="21" t="s">
        <v>28</v>
      </c>
      <c r="E9" s="22">
        <v>4000</v>
      </c>
      <c r="F9" s="22" t="s">
        <v>39</v>
      </c>
      <c r="G9" s="23" t="s">
        <v>40</v>
      </c>
      <c r="H9" s="19" t="s">
        <v>24</v>
      </c>
      <c r="I9" s="20" t="s">
        <v>31</v>
      </c>
      <c r="J9" s="325"/>
    </row>
    <row r="10" spans="1:10" s="24" customFormat="1" ht="21.95" hidden="1" customHeight="1" x14ac:dyDescent="0.35">
      <c r="A10" s="18" t="s">
        <v>20</v>
      </c>
      <c r="B10" s="19">
        <v>102</v>
      </c>
      <c r="C10" s="20" t="s">
        <v>27</v>
      </c>
      <c r="D10" s="21" t="s">
        <v>28</v>
      </c>
      <c r="E10" s="22">
        <v>3000</v>
      </c>
      <c r="F10" s="22" t="s">
        <v>41</v>
      </c>
      <c r="G10" s="23" t="s">
        <v>42</v>
      </c>
      <c r="H10" s="19" t="s">
        <v>24</v>
      </c>
      <c r="I10" s="20" t="s">
        <v>31</v>
      </c>
      <c r="J10" s="325"/>
    </row>
    <row r="11" spans="1:10" s="24" customFormat="1" ht="21.95" hidden="1" customHeight="1" x14ac:dyDescent="0.35">
      <c r="A11" s="18" t="s">
        <v>20</v>
      </c>
      <c r="B11" s="19">
        <v>102</v>
      </c>
      <c r="C11" s="20" t="s">
        <v>27</v>
      </c>
      <c r="D11" s="21" t="s">
        <v>28</v>
      </c>
      <c r="E11" s="22">
        <v>2500</v>
      </c>
      <c r="F11" s="22" t="s">
        <v>43</v>
      </c>
      <c r="G11" s="23" t="s">
        <v>44</v>
      </c>
      <c r="H11" s="19" t="s">
        <v>24</v>
      </c>
      <c r="I11" s="20" t="s">
        <v>31</v>
      </c>
      <c r="J11" s="325"/>
    </row>
    <row r="12" spans="1:10" s="24" customFormat="1" ht="21.95" hidden="1" customHeight="1" x14ac:dyDescent="0.35">
      <c r="A12" s="18" t="s">
        <v>20</v>
      </c>
      <c r="B12" s="19">
        <v>102</v>
      </c>
      <c r="C12" s="20" t="s">
        <v>27</v>
      </c>
      <c r="D12" s="21" t="s">
        <v>28</v>
      </c>
      <c r="E12" s="22">
        <v>7000</v>
      </c>
      <c r="F12" s="22" t="s">
        <v>45</v>
      </c>
      <c r="G12" s="23" t="s">
        <v>46</v>
      </c>
      <c r="H12" s="19" t="s">
        <v>24</v>
      </c>
      <c r="I12" s="20" t="s">
        <v>31</v>
      </c>
      <c r="J12" s="325"/>
    </row>
    <row r="13" spans="1:10" s="24" customFormat="1" ht="21.95" hidden="1" customHeight="1" x14ac:dyDescent="0.35">
      <c r="A13" s="18" t="s">
        <v>20</v>
      </c>
      <c r="B13" s="19">
        <v>102</v>
      </c>
      <c r="C13" s="20" t="s">
        <v>27</v>
      </c>
      <c r="D13" s="21" t="s">
        <v>28</v>
      </c>
      <c r="E13" s="22" t="s">
        <v>47</v>
      </c>
      <c r="F13" s="22" t="s">
        <v>48</v>
      </c>
      <c r="G13" s="23" t="s">
        <v>49</v>
      </c>
      <c r="H13" s="19" t="s">
        <v>24</v>
      </c>
      <c r="I13" s="20" t="s">
        <v>31</v>
      </c>
      <c r="J13" s="325"/>
    </row>
    <row r="14" spans="1:10" s="24" customFormat="1" ht="21.95" hidden="1" customHeight="1" x14ac:dyDescent="0.35">
      <c r="A14" s="18" t="s">
        <v>20</v>
      </c>
      <c r="B14" s="19">
        <v>102</v>
      </c>
      <c r="C14" s="20" t="s">
        <v>27</v>
      </c>
      <c r="D14" s="21" t="s">
        <v>28</v>
      </c>
      <c r="E14" s="22">
        <v>6500</v>
      </c>
      <c r="F14" s="22" t="s">
        <v>50</v>
      </c>
      <c r="G14" s="23" t="s">
        <v>51</v>
      </c>
      <c r="H14" s="19" t="s">
        <v>24</v>
      </c>
      <c r="I14" s="20" t="s">
        <v>31</v>
      </c>
      <c r="J14" s="325"/>
    </row>
    <row r="15" spans="1:10" s="24" customFormat="1" ht="21.95" hidden="1" customHeight="1" x14ac:dyDescent="0.35">
      <c r="A15" s="39" t="s">
        <v>20</v>
      </c>
      <c r="B15" s="40">
        <v>102</v>
      </c>
      <c r="C15" s="41" t="s">
        <v>27</v>
      </c>
      <c r="D15" s="42" t="s">
        <v>28</v>
      </c>
      <c r="E15" s="43">
        <v>8400</v>
      </c>
      <c r="F15" s="43" t="s">
        <v>52</v>
      </c>
      <c r="G15" s="44" t="s">
        <v>53</v>
      </c>
      <c r="H15" s="19" t="s">
        <v>24</v>
      </c>
      <c r="I15" s="20" t="s">
        <v>31</v>
      </c>
      <c r="J15" s="325"/>
    </row>
    <row r="16" spans="1:10" s="31" customFormat="1" ht="21.95" hidden="1" customHeight="1" x14ac:dyDescent="0.35">
      <c r="A16" s="151" t="s">
        <v>20</v>
      </c>
      <c r="B16" s="202">
        <v>102</v>
      </c>
      <c r="C16" s="206" t="s">
        <v>27</v>
      </c>
      <c r="D16" s="136" t="s">
        <v>28</v>
      </c>
      <c r="E16" s="125">
        <v>3400</v>
      </c>
      <c r="F16" s="125" t="s">
        <v>54</v>
      </c>
      <c r="G16" s="122" t="s">
        <v>55</v>
      </c>
      <c r="H16" s="26" t="s">
        <v>24</v>
      </c>
      <c r="I16" s="27" t="s">
        <v>31</v>
      </c>
      <c r="J16" s="325"/>
    </row>
    <row r="17" spans="1:10" s="38" customFormat="1" ht="21.75" customHeight="1" x14ac:dyDescent="0.35">
      <c r="A17" s="32" t="s">
        <v>20</v>
      </c>
      <c r="B17" s="33">
        <v>103</v>
      </c>
      <c r="C17" s="34" t="s">
        <v>56</v>
      </c>
      <c r="D17" s="35" t="s">
        <v>57</v>
      </c>
      <c r="E17" s="36" t="s">
        <v>29</v>
      </c>
      <c r="F17" s="15" t="s">
        <v>533</v>
      </c>
      <c r="G17" s="37" t="s">
        <v>30</v>
      </c>
      <c r="H17" s="33" t="s">
        <v>24</v>
      </c>
      <c r="I17" s="34" t="s">
        <v>58</v>
      </c>
      <c r="J17" s="325"/>
    </row>
    <row r="18" spans="1:10" s="45" customFormat="1" ht="21.95" customHeight="1" x14ac:dyDescent="0.35">
      <c r="A18" s="39" t="s">
        <v>20</v>
      </c>
      <c r="B18" s="40">
        <v>104</v>
      </c>
      <c r="C18" s="41" t="s">
        <v>59</v>
      </c>
      <c r="D18" s="42" t="s">
        <v>59</v>
      </c>
      <c r="E18" s="43" t="s">
        <v>29</v>
      </c>
      <c r="F18" s="15" t="s">
        <v>533</v>
      </c>
      <c r="G18" s="44" t="s">
        <v>30</v>
      </c>
      <c r="H18" s="40" t="s">
        <v>24</v>
      </c>
      <c r="I18" s="41" t="s">
        <v>60</v>
      </c>
      <c r="J18" s="325"/>
    </row>
    <row r="19" spans="1:10" s="48" customFormat="1" ht="21.95" customHeight="1" x14ac:dyDescent="0.35">
      <c r="A19" s="57" t="s">
        <v>20</v>
      </c>
      <c r="B19" s="58">
        <v>105</v>
      </c>
      <c r="C19" s="71" t="s">
        <v>61</v>
      </c>
      <c r="D19" s="106" t="s">
        <v>62</v>
      </c>
      <c r="E19" s="60" t="s">
        <v>29</v>
      </c>
      <c r="F19" s="147" t="s">
        <v>533</v>
      </c>
      <c r="G19" s="121" t="s">
        <v>30</v>
      </c>
      <c r="H19" s="47" t="s">
        <v>63</v>
      </c>
      <c r="I19" s="41" t="s">
        <v>64</v>
      </c>
      <c r="J19" s="325"/>
    </row>
    <row r="20" spans="1:10" s="38" customFormat="1" ht="21.95" customHeight="1" x14ac:dyDescent="0.35">
      <c r="A20" s="32" t="s">
        <v>20</v>
      </c>
      <c r="B20" s="33">
        <v>106</v>
      </c>
      <c r="C20" s="62" t="s">
        <v>66</v>
      </c>
      <c r="D20" s="62" t="s">
        <v>67</v>
      </c>
      <c r="E20" s="36" t="s">
        <v>29</v>
      </c>
      <c r="F20" s="36" t="s">
        <v>534</v>
      </c>
      <c r="G20" s="68" t="s">
        <v>68</v>
      </c>
      <c r="H20" s="63" t="s">
        <v>24</v>
      </c>
      <c r="I20" s="64" t="s">
        <v>69</v>
      </c>
      <c r="J20" s="326" t="s">
        <v>70</v>
      </c>
    </row>
    <row r="21" spans="1:10" s="38" customFormat="1" ht="21.95" customHeight="1" x14ac:dyDescent="0.35">
      <c r="A21" s="32" t="s">
        <v>20</v>
      </c>
      <c r="B21" s="33">
        <v>107</v>
      </c>
      <c r="C21" s="62" t="s">
        <v>72</v>
      </c>
      <c r="D21" s="35" t="s">
        <v>73</v>
      </c>
      <c r="E21" s="36" t="s">
        <v>29</v>
      </c>
      <c r="F21" s="15" t="s">
        <v>534</v>
      </c>
      <c r="G21" s="68" t="s">
        <v>68</v>
      </c>
      <c r="H21" s="33" t="s">
        <v>63</v>
      </c>
      <c r="I21" s="34" t="s">
        <v>74</v>
      </c>
      <c r="J21" s="327"/>
    </row>
    <row r="22" spans="1:10" s="24" customFormat="1" ht="21.95" hidden="1" customHeight="1" x14ac:dyDescent="0.35">
      <c r="A22" s="18" t="s">
        <v>20</v>
      </c>
      <c r="B22" s="19">
        <v>113</v>
      </c>
      <c r="C22" s="69" t="s">
        <v>72</v>
      </c>
      <c r="D22" s="21" t="s">
        <v>73</v>
      </c>
      <c r="E22" s="22">
        <v>5200</v>
      </c>
      <c r="F22" s="22" t="s">
        <v>75</v>
      </c>
      <c r="G22" s="23" t="s">
        <v>33</v>
      </c>
      <c r="H22" s="19" t="s">
        <v>63</v>
      </c>
      <c r="I22" s="20" t="s">
        <v>74</v>
      </c>
      <c r="J22" s="327"/>
    </row>
    <row r="23" spans="1:10" s="24" customFormat="1" ht="21.95" hidden="1" customHeight="1" x14ac:dyDescent="0.35">
      <c r="A23" s="18" t="s">
        <v>20</v>
      </c>
      <c r="B23" s="19">
        <v>113</v>
      </c>
      <c r="C23" s="69" t="s">
        <v>72</v>
      </c>
      <c r="D23" s="21" t="s">
        <v>73</v>
      </c>
      <c r="E23" s="22" t="s">
        <v>34</v>
      </c>
      <c r="F23" s="22" t="s">
        <v>76</v>
      </c>
      <c r="G23" s="23" t="s">
        <v>36</v>
      </c>
      <c r="H23" s="19" t="s">
        <v>63</v>
      </c>
      <c r="I23" s="20" t="s">
        <v>74</v>
      </c>
      <c r="J23" s="327"/>
    </row>
    <row r="24" spans="1:10" s="24" customFormat="1" ht="21.95" hidden="1" customHeight="1" x14ac:dyDescent="0.35">
      <c r="A24" s="18" t="s">
        <v>20</v>
      </c>
      <c r="B24" s="19">
        <v>113</v>
      </c>
      <c r="C24" s="69" t="s">
        <v>72</v>
      </c>
      <c r="D24" s="21" t="s">
        <v>73</v>
      </c>
      <c r="E24" s="22">
        <v>4100</v>
      </c>
      <c r="F24" s="22" t="s">
        <v>77</v>
      </c>
      <c r="G24" s="23" t="s">
        <v>38</v>
      </c>
      <c r="H24" s="19" t="s">
        <v>63</v>
      </c>
      <c r="I24" s="20" t="s">
        <v>74</v>
      </c>
      <c r="J24" s="327"/>
    </row>
    <row r="25" spans="1:10" s="24" customFormat="1" ht="21.95" hidden="1" customHeight="1" x14ac:dyDescent="0.35">
      <c r="A25" s="18" t="s">
        <v>20</v>
      </c>
      <c r="B25" s="19">
        <v>113</v>
      </c>
      <c r="C25" s="69" t="s">
        <v>72</v>
      </c>
      <c r="D25" s="21" t="s">
        <v>73</v>
      </c>
      <c r="E25" s="22">
        <v>4000</v>
      </c>
      <c r="F25" s="22" t="s">
        <v>78</v>
      </c>
      <c r="G25" s="23" t="s">
        <v>40</v>
      </c>
      <c r="H25" s="19" t="s">
        <v>63</v>
      </c>
      <c r="I25" s="20" t="s">
        <v>74</v>
      </c>
      <c r="J25" s="327"/>
    </row>
    <row r="26" spans="1:10" s="24" customFormat="1" ht="21.95" hidden="1" customHeight="1" x14ac:dyDescent="0.35">
      <c r="A26" s="18" t="s">
        <v>20</v>
      </c>
      <c r="B26" s="19">
        <v>113</v>
      </c>
      <c r="C26" s="69" t="s">
        <v>72</v>
      </c>
      <c r="D26" s="21" t="s">
        <v>73</v>
      </c>
      <c r="E26" s="22">
        <v>3000</v>
      </c>
      <c r="F26" s="22" t="s">
        <v>79</v>
      </c>
      <c r="G26" s="23" t="s">
        <v>42</v>
      </c>
      <c r="H26" s="19" t="s">
        <v>63</v>
      </c>
      <c r="I26" s="20" t="s">
        <v>74</v>
      </c>
      <c r="J26" s="327"/>
    </row>
    <row r="27" spans="1:10" s="24" customFormat="1" ht="21.95" hidden="1" customHeight="1" x14ac:dyDescent="0.35">
      <c r="A27" s="18" t="s">
        <v>20</v>
      </c>
      <c r="B27" s="19">
        <v>113</v>
      </c>
      <c r="C27" s="69" t="s">
        <v>72</v>
      </c>
      <c r="D27" s="21" t="s">
        <v>73</v>
      </c>
      <c r="E27" s="22">
        <v>2500</v>
      </c>
      <c r="F27" s="22" t="s">
        <v>80</v>
      </c>
      <c r="G27" s="23" t="s">
        <v>44</v>
      </c>
      <c r="H27" s="19" t="s">
        <v>63</v>
      </c>
      <c r="I27" s="20" t="s">
        <v>74</v>
      </c>
      <c r="J27" s="327"/>
    </row>
    <row r="28" spans="1:10" s="24" customFormat="1" ht="21.95" hidden="1" customHeight="1" x14ac:dyDescent="0.35">
      <c r="A28" s="18" t="s">
        <v>20</v>
      </c>
      <c r="B28" s="19">
        <v>113</v>
      </c>
      <c r="C28" s="69" t="s">
        <v>72</v>
      </c>
      <c r="D28" s="21" t="s">
        <v>73</v>
      </c>
      <c r="E28" s="22">
        <v>7000</v>
      </c>
      <c r="F28" s="22" t="s">
        <v>81</v>
      </c>
      <c r="G28" s="23" t="s">
        <v>46</v>
      </c>
      <c r="H28" s="19" t="s">
        <v>63</v>
      </c>
      <c r="I28" s="20" t="s">
        <v>74</v>
      </c>
      <c r="J28" s="327"/>
    </row>
    <row r="29" spans="1:10" s="24" customFormat="1" ht="21.95" hidden="1" customHeight="1" x14ac:dyDescent="0.35">
      <c r="A29" s="18" t="s">
        <v>20</v>
      </c>
      <c r="B29" s="19">
        <v>113</v>
      </c>
      <c r="C29" s="69" t="s">
        <v>72</v>
      </c>
      <c r="D29" s="21" t="s">
        <v>73</v>
      </c>
      <c r="E29" s="22" t="s">
        <v>47</v>
      </c>
      <c r="F29" s="22" t="s">
        <v>82</v>
      </c>
      <c r="G29" s="23" t="s">
        <v>49</v>
      </c>
      <c r="H29" s="19" t="s">
        <v>63</v>
      </c>
      <c r="I29" s="20" t="s">
        <v>74</v>
      </c>
      <c r="J29" s="327"/>
    </row>
    <row r="30" spans="1:10" s="24" customFormat="1" ht="21.95" hidden="1" customHeight="1" x14ac:dyDescent="0.35">
      <c r="A30" s="18" t="s">
        <v>20</v>
      </c>
      <c r="B30" s="19">
        <v>113</v>
      </c>
      <c r="C30" s="69" t="s">
        <v>72</v>
      </c>
      <c r="D30" s="21" t="s">
        <v>73</v>
      </c>
      <c r="E30" s="22">
        <v>6500</v>
      </c>
      <c r="F30" s="22" t="s">
        <v>83</v>
      </c>
      <c r="G30" s="23" t="s">
        <v>51</v>
      </c>
      <c r="H30" s="19" t="s">
        <v>63</v>
      </c>
      <c r="I30" s="20" t="s">
        <v>74</v>
      </c>
      <c r="J30" s="327"/>
    </row>
    <row r="31" spans="1:10" s="24" customFormat="1" ht="21.95" hidden="1" customHeight="1" x14ac:dyDescent="0.35">
      <c r="A31" s="18" t="s">
        <v>20</v>
      </c>
      <c r="B31" s="19">
        <v>113</v>
      </c>
      <c r="C31" s="69" t="s">
        <v>72</v>
      </c>
      <c r="D31" s="21" t="s">
        <v>73</v>
      </c>
      <c r="E31" s="22">
        <v>8400</v>
      </c>
      <c r="F31" s="22" t="s">
        <v>84</v>
      </c>
      <c r="G31" s="23" t="s">
        <v>53</v>
      </c>
      <c r="H31" s="19" t="s">
        <v>63</v>
      </c>
      <c r="I31" s="20" t="s">
        <v>74</v>
      </c>
      <c r="J31" s="327"/>
    </row>
    <row r="32" spans="1:10" s="24" customFormat="1" ht="21.95" hidden="1" customHeight="1" x14ac:dyDescent="0.35">
      <c r="A32" s="18" t="s">
        <v>20</v>
      </c>
      <c r="B32" s="19">
        <v>113</v>
      </c>
      <c r="C32" s="69" t="s">
        <v>72</v>
      </c>
      <c r="D32" s="21" t="s">
        <v>73</v>
      </c>
      <c r="E32" s="22">
        <v>3400</v>
      </c>
      <c r="F32" s="22" t="s">
        <v>85</v>
      </c>
      <c r="G32" s="23" t="s">
        <v>55</v>
      </c>
      <c r="H32" s="19" t="s">
        <v>63</v>
      </c>
      <c r="I32" s="20" t="s">
        <v>74</v>
      </c>
      <c r="J32" s="327"/>
    </row>
    <row r="33" spans="1:10" s="24" customFormat="1" ht="21.95" customHeight="1" x14ac:dyDescent="0.35">
      <c r="A33" s="18" t="s">
        <v>20</v>
      </c>
      <c r="B33" s="19">
        <v>108</v>
      </c>
      <c r="C33" s="69" t="s">
        <v>86</v>
      </c>
      <c r="D33" s="21" t="s">
        <v>87</v>
      </c>
      <c r="E33" s="22" t="s">
        <v>29</v>
      </c>
      <c r="F33" s="15" t="s">
        <v>534</v>
      </c>
      <c r="G33" s="70" t="s">
        <v>68</v>
      </c>
      <c r="H33" s="19" t="s">
        <v>63</v>
      </c>
      <c r="I33" s="20" t="s">
        <v>88</v>
      </c>
      <c r="J33" s="327"/>
    </row>
    <row r="34" spans="1:10" s="24" customFormat="1" ht="21.95" hidden="1" customHeight="1" x14ac:dyDescent="0.35">
      <c r="A34" s="18" t="s">
        <v>20</v>
      </c>
      <c r="B34" s="19">
        <v>114</v>
      </c>
      <c r="C34" s="69" t="s">
        <v>86</v>
      </c>
      <c r="D34" s="21" t="s">
        <v>87</v>
      </c>
      <c r="E34" s="22">
        <v>5200</v>
      </c>
      <c r="F34" s="22" t="s">
        <v>75</v>
      </c>
      <c r="G34" s="23" t="s">
        <v>33</v>
      </c>
      <c r="H34" s="19" t="s">
        <v>63</v>
      </c>
      <c r="I34" s="20" t="s">
        <v>88</v>
      </c>
      <c r="J34" s="327"/>
    </row>
    <row r="35" spans="1:10" s="24" customFormat="1" ht="21.95" hidden="1" customHeight="1" x14ac:dyDescent="0.35">
      <c r="A35" s="18" t="s">
        <v>20</v>
      </c>
      <c r="B35" s="19">
        <v>114</v>
      </c>
      <c r="C35" s="69" t="s">
        <v>86</v>
      </c>
      <c r="D35" s="21" t="s">
        <v>87</v>
      </c>
      <c r="E35" s="22" t="s">
        <v>34</v>
      </c>
      <c r="F35" s="22" t="s">
        <v>76</v>
      </c>
      <c r="G35" s="23" t="s">
        <v>36</v>
      </c>
      <c r="H35" s="19" t="s">
        <v>63</v>
      </c>
      <c r="I35" s="20" t="s">
        <v>88</v>
      </c>
      <c r="J35" s="327"/>
    </row>
    <row r="36" spans="1:10" s="24" customFormat="1" ht="21.95" hidden="1" customHeight="1" x14ac:dyDescent="0.35">
      <c r="A36" s="18" t="s">
        <v>20</v>
      </c>
      <c r="B36" s="19">
        <v>114</v>
      </c>
      <c r="C36" s="69" t="s">
        <v>86</v>
      </c>
      <c r="D36" s="21" t="s">
        <v>87</v>
      </c>
      <c r="E36" s="22">
        <v>4100</v>
      </c>
      <c r="F36" s="22" t="s">
        <v>77</v>
      </c>
      <c r="G36" s="23" t="s">
        <v>38</v>
      </c>
      <c r="H36" s="19" t="s">
        <v>63</v>
      </c>
      <c r="I36" s="20" t="s">
        <v>88</v>
      </c>
      <c r="J36" s="327"/>
    </row>
    <row r="37" spans="1:10" s="24" customFormat="1" ht="21.95" hidden="1" customHeight="1" x14ac:dyDescent="0.35">
      <c r="A37" s="18" t="s">
        <v>20</v>
      </c>
      <c r="B37" s="19">
        <v>114</v>
      </c>
      <c r="C37" s="69" t="s">
        <v>86</v>
      </c>
      <c r="D37" s="21" t="s">
        <v>87</v>
      </c>
      <c r="E37" s="22">
        <v>4000</v>
      </c>
      <c r="F37" s="22" t="s">
        <v>78</v>
      </c>
      <c r="G37" s="23" t="s">
        <v>40</v>
      </c>
      <c r="H37" s="19" t="s">
        <v>63</v>
      </c>
      <c r="I37" s="20" t="s">
        <v>88</v>
      </c>
      <c r="J37" s="327"/>
    </row>
    <row r="38" spans="1:10" s="24" customFormat="1" ht="21.95" hidden="1" customHeight="1" x14ac:dyDescent="0.35">
      <c r="A38" s="18" t="s">
        <v>20</v>
      </c>
      <c r="B38" s="19">
        <v>114</v>
      </c>
      <c r="C38" s="69" t="s">
        <v>86</v>
      </c>
      <c r="D38" s="21" t="s">
        <v>87</v>
      </c>
      <c r="E38" s="22">
        <v>3000</v>
      </c>
      <c r="F38" s="22" t="s">
        <v>79</v>
      </c>
      <c r="G38" s="23" t="s">
        <v>42</v>
      </c>
      <c r="H38" s="19" t="s">
        <v>63</v>
      </c>
      <c r="I38" s="20" t="s">
        <v>88</v>
      </c>
      <c r="J38" s="327"/>
    </row>
    <row r="39" spans="1:10" s="24" customFormat="1" ht="21.95" hidden="1" customHeight="1" x14ac:dyDescent="0.35">
      <c r="A39" s="18" t="s">
        <v>20</v>
      </c>
      <c r="B39" s="19">
        <v>114</v>
      </c>
      <c r="C39" s="69" t="s">
        <v>86</v>
      </c>
      <c r="D39" s="21" t="s">
        <v>87</v>
      </c>
      <c r="E39" s="22">
        <v>2500</v>
      </c>
      <c r="F39" s="22" t="s">
        <v>80</v>
      </c>
      <c r="G39" s="23" t="s">
        <v>44</v>
      </c>
      <c r="H39" s="19" t="s">
        <v>63</v>
      </c>
      <c r="I39" s="20" t="s">
        <v>88</v>
      </c>
      <c r="J39" s="327"/>
    </row>
    <row r="40" spans="1:10" s="24" customFormat="1" ht="21.95" hidden="1" customHeight="1" x14ac:dyDescent="0.35">
      <c r="A40" s="18" t="s">
        <v>20</v>
      </c>
      <c r="B40" s="19">
        <v>114</v>
      </c>
      <c r="C40" s="69" t="s">
        <v>86</v>
      </c>
      <c r="D40" s="21" t="s">
        <v>87</v>
      </c>
      <c r="E40" s="22">
        <v>7000</v>
      </c>
      <c r="F40" s="22" t="s">
        <v>81</v>
      </c>
      <c r="G40" s="23" t="s">
        <v>46</v>
      </c>
      <c r="H40" s="19" t="s">
        <v>63</v>
      </c>
      <c r="I40" s="20" t="s">
        <v>88</v>
      </c>
      <c r="J40" s="327"/>
    </row>
    <row r="41" spans="1:10" s="24" customFormat="1" ht="21.95" hidden="1" customHeight="1" x14ac:dyDescent="0.35">
      <c r="A41" s="18" t="s">
        <v>20</v>
      </c>
      <c r="B41" s="19">
        <v>114</v>
      </c>
      <c r="C41" s="69" t="s">
        <v>86</v>
      </c>
      <c r="D41" s="21" t="s">
        <v>87</v>
      </c>
      <c r="E41" s="22" t="s">
        <v>47</v>
      </c>
      <c r="F41" s="22" t="s">
        <v>82</v>
      </c>
      <c r="G41" s="23" t="s">
        <v>49</v>
      </c>
      <c r="H41" s="19" t="s">
        <v>63</v>
      </c>
      <c r="I41" s="20" t="s">
        <v>88</v>
      </c>
      <c r="J41" s="327"/>
    </row>
    <row r="42" spans="1:10" s="24" customFormat="1" ht="21.95" hidden="1" customHeight="1" x14ac:dyDescent="0.35">
      <c r="A42" s="18" t="s">
        <v>20</v>
      </c>
      <c r="B42" s="19">
        <v>114</v>
      </c>
      <c r="C42" s="69" t="s">
        <v>86</v>
      </c>
      <c r="D42" s="21" t="s">
        <v>87</v>
      </c>
      <c r="E42" s="22">
        <v>6500</v>
      </c>
      <c r="F42" s="22" t="s">
        <v>83</v>
      </c>
      <c r="G42" s="23" t="s">
        <v>51</v>
      </c>
      <c r="H42" s="19" t="s">
        <v>63</v>
      </c>
      <c r="I42" s="20" t="s">
        <v>88</v>
      </c>
      <c r="J42" s="327"/>
    </row>
    <row r="43" spans="1:10" s="24" customFormat="1" ht="21.95" hidden="1" customHeight="1" x14ac:dyDescent="0.35">
      <c r="A43" s="18" t="s">
        <v>20</v>
      </c>
      <c r="B43" s="19">
        <v>114</v>
      </c>
      <c r="C43" s="69" t="s">
        <v>86</v>
      </c>
      <c r="D43" s="21" t="s">
        <v>87</v>
      </c>
      <c r="E43" s="22">
        <v>8400</v>
      </c>
      <c r="F43" s="22" t="s">
        <v>84</v>
      </c>
      <c r="G43" s="23" t="s">
        <v>53</v>
      </c>
      <c r="H43" s="19" t="s">
        <v>63</v>
      </c>
      <c r="I43" s="20" t="s">
        <v>88</v>
      </c>
      <c r="J43" s="327"/>
    </row>
    <row r="44" spans="1:10" s="31" customFormat="1" ht="21.95" hidden="1" customHeight="1" x14ac:dyDescent="0.35">
      <c r="A44" s="25" t="s">
        <v>20</v>
      </c>
      <c r="B44" s="26">
        <v>114</v>
      </c>
      <c r="C44" s="65" t="s">
        <v>86</v>
      </c>
      <c r="D44" s="28" t="s">
        <v>87</v>
      </c>
      <c r="E44" s="29">
        <v>3400</v>
      </c>
      <c r="F44" s="29" t="s">
        <v>85</v>
      </c>
      <c r="G44" s="30" t="s">
        <v>55</v>
      </c>
      <c r="H44" s="26" t="s">
        <v>63</v>
      </c>
      <c r="I44" s="27" t="s">
        <v>88</v>
      </c>
      <c r="J44" s="327"/>
    </row>
    <row r="45" spans="1:10" ht="21.95" customHeight="1" x14ac:dyDescent="0.35">
      <c r="A45" s="32" t="s">
        <v>20</v>
      </c>
      <c r="B45" s="33">
        <v>109</v>
      </c>
      <c r="C45" s="34" t="s">
        <v>89</v>
      </c>
      <c r="D45" s="211" t="s">
        <v>90</v>
      </c>
      <c r="E45" s="36" t="s">
        <v>29</v>
      </c>
      <c r="F45" s="15" t="s">
        <v>534</v>
      </c>
      <c r="G45" s="68" t="s">
        <v>71</v>
      </c>
      <c r="H45" s="33" t="s">
        <v>24</v>
      </c>
      <c r="I45" s="34" t="s">
        <v>91</v>
      </c>
      <c r="J45" s="327"/>
    </row>
    <row r="46" spans="1:10" ht="21.95" customHeight="1" x14ac:dyDescent="0.35">
      <c r="A46" s="57" t="s">
        <v>20</v>
      </c>
      <c r="B46" s="58">
        <v>110</v>
      </c>
      <c r="C46" s="71" t="s">
        <v>92</v>
      </c>
      <c r="D46" s="72" t="s">
        <v>93</v>
      </c>
      <c r="E46" s="60" t="s">
        <v>29</v>
      </c>
      <c r="F46" s="147" t="s">
        <v>534</v>
      </c>
      <c r="G46" s="73" t="s">
        <v>71</v>
      </c>
      <c r="H46" s="58" t="s">
        <v>24</v>
      </c>
      <c r="I46" s="71" t="s">
        <v>94</v>
      </c>
      <c r="J46" s="328"/>
    </row>
    <row r="47" spans="1:10" s="24" customFormat="1" ht="21.95" customHeight="1" x14ac:dyDescent="0.35">
      <c r="A47" s="18" t="s">
        <v>20</v>
      </c>
      <c r="B47" s="19">
        <v>111</v>
      </c>
      <c r="C47" s="76" t="s">
        <v>95</v>
      </c>
      <c r="D47" s="77" t="s">
        <v>96</v>
      </c>
      <c r="E47" s="22" t="s">
        <v>29</v>
      </c>
      <c r="F47" s="36" t="s">
        <v>535</v>
      </c>
      <c r="G47" s="70" t="s">
        <v>71</v>
      </c>
      <c r="H47" s="74" t="s">
        <v>24</v>
      </c>
      <c r="I47" s="54" t="s">
        <v>97</v>
      </c>
      <c r="J47" s="329"/>
    </row>
    <row r="48" spans="1:10" s="24" customFormat="1" ht="21.95" hidden="1" customHeight="1" x14ac:dyDescent="0.35">
      <c r="A48" s="18" t="s">
        <v>20</v>
      </c>
      <c r="B48" s="19">
        <v>119</v>
      </c>
      <c r="C48" s="69" t="s">
        <v>98</v>
      </c>
      <c r="D48" s="21" t="s">
        <v>98</v>
      </c>
      <c r="E48" s="22">
        <v>5200</v>
      </c>
      <c r="F48" s="22" t="s">
        <v>99</v>
      </c>
      <c r="G48" s="23" t="s">
        <v>33</v>
      </c>
      <c r="H48" s="74" t="s">
        <v>24</v>
      </c>
      <c r="I48" s="20" t="s">
        <v>98</v>
      </c>
      <c r="J48" s="329"/>
    </row>
    <row r="49" spans="1:10" s="24" customFormat="1" ht="21.95" hidden="1" customHeight="1" x14ac:dyDescent="0.35">
      <c r="A49" s="18" t="s">
        <v>20</v>
      </c>
      <c r="B49" s="19">
        <v>119</v>
      </c>
      <c r="C49" s="69" t="s">
        <v>98</v>
      </c>
      <c r="D49" s="21" t="s">
        <v>98</v>
      </c>
      <c r="E49" s="22" t="s">
        <v>34</v>
      </c>
      <c r="F49" s="22" t="s">
        <v>100</v>
      </c>
      <c r="G49" s="23" t="s">
        <v>36</v>
      </c>
      <c r="H49" s="74" t="s">
        <v>24</v>
      </c>
      <c r="I49" s="20" t="s">
        <v>98</v>
      </c>
      <c r="J49" s="329"/>
    </row>
    <row r="50" spans="1:10" s="24" customFormat="1" ht="21.95" hidden="1" customHeight="1" x14ac:dyDescent="0.35">
      <c r="A50" s="18" t="s">
        <v>20</v>
      </c>
      <c r="B50" s="19">
        <v>119</v>
      </c>
      <c r="C50" s="69" t="s">
        <v>98</v>
      </c>
      <c r="D50" s="21" t="s">
        <v>98</v>
      </c>
      <c r="E50" s="22">
        <v>4100</v>
      </c>
      <c r="F50" s="22" t="s">
        <v>101</v>
      </c>
      <c r="G50" s="23" t="s">
        <v>38</v>
      </c>
      <c r="H50" s="74" t="s">
        <v>24</v>
      </c>
      <c r="I50" s="20" t="s">
        <v>98</v>
      </c>
      <c r="J50" s="329"/>
    </row>
    <row r="51" spans="1:10" s="24" customFormat="1" ht="21.95" hidden="1" customHeight="1" x14ac:dyDescent="0.35">
      <c r="A51" s="18" t="s">
        <v>20</v>
      </c>
      <c r="B51" s="19">
        <v>119</v>
      </c>
      <c r="C51" s="69" t="s">
        <v>98</v>
      </c>
      <c r="D51" s="21" t="s">
        <v>98</v>
      </c>
      <c r="E51" s="22">
        <v>4000</v>
      </c>
      <c r="F51" s="22" t="s">
        <v>102</v>
      </c>
      <c r="G51" s="23" t="s">
        <v>40</v>
      </c>
      <c r="H51" s="74" t="s">
        <v>24</v>
      </c>
      <c r="I51" s="20" t="s">
        <v>98</v>
      </c>
      <c r="J51" s="329"/>
    </row>
    <row r="52" spans="1:10" s="24" customFormat="1" ht="21.95" hidden="1" customHeight="1" x14ac:dyDescent="0.35">
      <c r="A52" s="18" t="s">
        <v>20</v>
      </c>
      <c r="B52" s="19">
        <v>119</v>
      </c>
      <c r="C52" s="69" t="s">
        <v>98</v>
      </c>
      <c r="D52" s="21" t="s">
        <v>98</v>
      </c>
      <c r="E52" s="22">
        <v>3000</v>
      </c>
      <c r="F52" s="22" t="s">
        <v>103</v>
      </c>
      <c r="G52" s="23" t="s">
        <v>42</v>
      </c>
      <c r="H52" s="74" t="s">
        <v>24</v>
      </c>
      <c r="I52" s="20" t="s">
        <v>98</v>
      </c>
      <c r="J52" s="329"/>
    </row>
    <row r="53" spans="1:10" s="24" customFormat="1" ht="21.95" hidden="1" customHeight="1" x14ac:dyDescent="0.35">
      <c r="A53" s="18" t="s">
        <v>20</v>
      </c>
      <c r="B53" s="19">
        <v>119</v>
      </c>
      <c r="C53" s="69" t="s">
        <v>98</v>
      </c>
      <c r="D53" s="21" t="s">
        <v>98</v>
      </c>
      <c r="E53" s="22">
        <v>2500</v>
      </c>
      <c r="F53" s="22" t="s">
        <v>104</v>
      </c>
      <c r="G53" s="23" t="s">
        <v>44</v>
      </c>
      <c r="H53" s="74" t="s">
        <v>24</v>
      </c>
      <c r="I53" s="20" t="s">
        <v>98</v>
      </c>
      <c r="J53" s="329"/>
    </row>
    <row r="54" spans="1:10" s="24" customFormat="1" ht="21.95" hidden="1" customHeight="1" x14ac:dyDescent="0.35">
      <c r="A54" s="18" t="s">
        <v>20</v>
      </c>
      <c r="B54" s="19">
        <v>119</v>
      </c>
      <c r="C54" s="69" t="s">
        <v>98</v>
      </c>
      <c r="D54" s="21" t="s">
        <v>98</v>
      </c>
      <c r="E54" s="22">
        <v>7000</v>
      </c>
      <c r="F54" s="22" t="s">
        <v>105</v>
      </c>
      <c r="G54" s="23" t="s">
        <v>46</v>
      </c>
      <c r="H54" s="74" t="s">
        <v>24</v>
      </c>
      <c r="I54" s="20" t="s">
        <v>98</v>
      </c>
      <c r="J54" s="329"/>
    </row>
    <row r="55" spans="1:10" s="24" customFormat="1" ht="21.95" hidden="1" customHeight="1" x14ac:dyDescent="0.35">
      <c r="A55" s="18" t="s">
        <v>20</v>
      </c>
      <c r="B55" s="19">
        <v>119</v>
      </c>
      <c r="C55" s="69" t="s">
        <v>98</v>
      </c>
      <c r="D55" s="21" t="s">
        <v>98</v>
      </c>
      <c r="E55" s="22" t="s">
        <v>47</v>
      </c>
      <c r="F55" s="22" t="s">
        <v>106</v>
      </c>
      <c r="G55" s="23" t="s">
        <v>49</v>
      </c>
      <c r="H55" s="74" t="s">
        <v>24</v>
      </c>
      <c r="I55" s="20" t="s">
        <v>98</v>
      </c>
      <c r="J55" s="329"/>
    </row>
    <row r="56" spans="1:10" s="24" customFormat="1" ht="21.95" hidden="1" customHeight="1" x14ac:dyDescent="0.35">
      <c r="A56" s="18" t="s">
        <v>20</v>
      </c>
      <c r="B56" s="19">
        <v>119</v>
      </c>
      <c r="C56" s="69" t="s">
        <v>98</v>
      </c>
      <c r="D56" s="21" t="s">
        <v>98</v>
      </c>
      <c r="E56" s="22">
        <v>6500</v>
      </c>
      <c r="F56" s="22" t="s">
        <v>107</v>
      </c>
      <c r="G56" s="23" t="s">
        <v>51</v>
      </c>
      <c r="H56" s="74" t="s">
        <v>24</v>
      </c>
      <c r="I56" s="20" t="s">
        <v>98</v>
      </c>
      <c r="J56" s="329"/>
    </row>
    <row r="57" spans="1:10" s="45" customFormat="1" ht="21.95" hidden="1" customHeight="1" x14ac:dyDescent="0.35">
      <c r="A57" s="39" t="s">
        <v>20</v>
      </c>
      <c r="B57" s="40">
        <v>119</v>
      </c>
      <c r="C57" s="46" t="s">
        <v>98</v>
      </c>
      <c r="D57" s="42" t="s">
        <v>98</v>
      </c>
      <c r="E57" s="43">
        <v>8400</v>
      </c>
      <c r="F57" s="43" t="s">
        <v>108</v>
      </c>
      <c r="G57" s="44" t="s">
        <v>53</v>
      </c>
      <c r="H57" s="47" t="s">
        <v>24</v>
      </c>
      <c r="I57" s="41" t="s">
        <v>98</v>
      </c>
      <c r="J57" s="329"/>
    </row>
    <row r="58" spans="1:10" s="105" customFormat="1" ht="21.95" hidden="1" customHeight="1" x14ac:dyDescent="0.35">
      <c r="A58" s="25" t="s">
        <v>20</v>
      </c>
      <c r="B58" s="26">
        <v>119</v>
      </c>
      <c r="C58" s="65" t="s">
        <v>98</v>
      </c>
      <c r="D58" s="65" t="s">
        <v>98</v>
      </c>
      <c r="E58" s="29">
        <v>3400</v>
      </c>
      <c r="F58" s="29" t="s">
        <v>109</v>
      </c>
      <c r="G58" s="30" t="s">
        <v>55</v>
      </c>
      <c r="H58" s="67" t="s">
        <v>24</v>
      </c>
      <c r="I58" s="27" t="s">
        <v>98</v>
      </c>
      <c r="J58" s="329"/>
    </row>
    <row r="59" spans="1:10" s="38" customFormat="1" ht="21.95" customHeight="1" x14ac:dyDescent="0.35">
      <c r="A59" s="32" t="s">
        <v>20</v>
      </c>
      <c r="B59" s="33">
        <v>113</v>
      </c>
      <c r="C59" s="78" t="s">
        <v>110</v>
      </c>
      <c r="D59" s="79" t="s">
        <v>111</v>
      </c>
      <c r="E59" s="36" t="s">
        <v>29</v>
      </c>
      <c r="F59" s="36" t="s">
        <v>535</v>
      </c>
      <c r="G59" s="68" t="s">
        <v>71</v>
      </c>
      <c r="H59" s="80" t="s">
        <v>24</v>
      </c>
      <c r="I59" s="34" t="s">
        <v>112</v>
      </c>
      <c r="J59" s="329"/>
    </row>
    <row r="60" spans="1:10" s="45" customFormat="1" ht="21.95" customHeight="1" x14ac:dyDescent="0.35">
      <c r="A60" s="39" t="s">
        <v>20</v>
      </c>
      <c r="B60" s="40">
        <v>114</v>
      </c>
      <c r="C60" s="81" t="s">
        <v>113</v>
      </c>
      <c r="D60" s="82" t="s">
        <v>114</v>
      </c>
      <c r="E60" s="43" t="s">
        <v>29</v>
      </c>
      <c r="F60" s="36" t="s">
        <v>535</v>
      </c>
      <c r="G60" s="83" t="s">
        <v>71</v>
      </c>
      <c r="H60" s="47" t="s">
        <v>24</v>
      </c>
      <c r="I60" s="41" t="s">
        <v>115</v>
      </c>
      <c r="J60" s="329"/>
    </row>
    <row r="61" spans="1:10" s="17" customFormat="1" ht="21.95" customHeight="1" x14ac:dyDescent="0.35">
      <c r="A61" s="11" t="s">
        <v>20</v>
      </c>
      <c r="B61" s="12">
        <v>115</v>
      </c>
      <c r="C61" s="84" t="s">
        <v>116</v>
      </c>
      <c r="D61" s="85" t="s">
        <v>117</v>
      </c>
      <c r="E61" s="15" t="s">
        <v>29</v>
      </c>
      <c r="F61" s="36" t="s">
        <v>535</v>
      </c>
      <c r="G61" s="86" t="s">
        <v>71</v>
      </c>
      <c r="H61" s="87" t="s">
        <v>118</v>
      </c>
      <c r="I61" s="13" t="s">
        <v>119</v>
      </c>
      <c r="J61" s="329"/>
    </row>
    <row r="62" spans="1:10" s="38" customFormat="1" ht="21.95" customHeight="1" x14ac:dyDescent="0.35">
      <c r="A62" s="32" t="s">
        <v>20</v>
      </c>
      <c r="B62" s="33">
        <v>116</v>
      </c>
      <c r="C62" s="78" t="s">
        <v>120</v>
      </c>
      <c r="D62" s="79" t="s">
        <v>121</v>
      </c>
      <c r="E62" s="36" t="s">
        <v>29</v>
      </c>
      <c r="F62" s="36" t="s">
        <v>535</v>
      </c>
      <c r="G62" s="68" t="s">
        <v>71</v>
      </c>
      <c r="H62" s="88" t="s">
        <v>118</v>
      </c>
      <c r="I62" s="34" t="s">
        <v>122</v>
      </c>
      <c r="J62" s="329"/>
    </row>
    <row r="63" spans="1:10" s="31" customFormat="1" ht="21.95" customHeight="1" x14ac:dyDescent="0.35">
      <c r="A63" s="25" t="s">
        <v>20</v>
      </c>
      <c r="B63" s="26">
        <v>117</v>
      </c>
      <c r="C63" s="89" t="s">
        <v>123</v>
      </c>
      <c r="D63" s="90" t="s">
        <v>124</v>
      </c>
      <c r="E63" s="29" t="s">
        <v>29</v>
      </c>
      <c r="F63" s="36" t="s">
        <v>535</v>
      </c>
      <c r="G63" s="66" t="s">
        <v>71</v>
      </c>
      <c r="H63" s="91" t="s">
        <v>118</v>
      </c>
      <c r="I63" s="27" t="s">
        <v>125</v>
      </c>
      <c r="J63" s="329"/>
    </row>
    <row r="64" spans="1:10" s="38" customFormat="1" ht="21.95" hidden="1" customHeight="1" x14ac:dyDescent="0.35">
      <c r="A64" s="32" t="s">
        <v>20</v>
      </c>
      <c r="B64" s="33">
        <v>125</v>
      </c>
      <c r="C64" s="62" t="s">
        <v>126</v>
      </c>
      <c r="D64" s="35" t="s">
        <v>127</v>
      </c>
      <c r="E64" s="36">
        <v>5200</v>
      </c>
      <c r="F64" s="36" t="s">
        <v>99</v>
      </c>
      <c r="G64" s="37" t="s">
        <v>33</v>
      </c>
      <c r="H64" s="88" t="s">
        <v>128</v>
      </c>
      <c r="I64" s="50" t="s">
        <v>127</v>
      </c>
      <c r="J64" s="329"/>
    </row>
    <row r="65" spans="1:10" s="24" customFormat="1" ht="21.95" hidden="1" customHeight="1" x14ac:dyDescent="0.35">
      <c r="A65" s="18" t="s">
        <v>20</v>
      </c>
      <c r="B65" s="19">
        <v>125</v>
      </c>
      <c r="C65" s="69" t="s">
        <v>126</v>
      </c>
      <c r="D65" s="21" t="s">
        <v>127</v>
      </c>
      <c r="E65" s="22" t="s">
        <v>34</v>
      </c>
      <c r="F65" s="22" t="s">
        <v>100</v>
      </c>
      <c r="G65" s="23" t="s">
        <v>36</v>
      </c>
      <c r="H65" s="92" t="s">
        <v>128</v>
      </c>
      <c r="I65" s="54" t="s">
        <v>127</v>
      </c>
      <c r="J65" s="329"/>
    </row>
    <row r="66" spans="1:10" s="24" customFormat="1" ht="21.95" hidden="1" customHeight="1" x14ac:dyDescent="0.35">
      <c r="A66" s="18" t="s">
        <v>20</v>
      </c>
      <c r="B66" s="19">
        <v>125</v>
      </c>
      <c r="C66" s="69" t="s">
        <v>126</v>
      </c>
      <c r="D66" s="21" t="s">
        <v>127</v>
      </c>
      <c r="E66" s="22">
        <v>4100</v>
      </c>
      <c r="F66" s="22" t="s">
        <v>101</v>
      </c>
      <c r="G66" s="23" t="s">
        <v>38</v>
      </c>
      <c r="H66" s="92" t="s">
        <v>128</v>
      </c>
      <c r="I66" s="54" t="s">
        <v>127</v>
      </c>
      <c r="J66" s="329"/>
    </row>
    <row r="67" spans="1:10" s="24" customFormat="1" ht="21.95" hidden="1" customHeight="1" x14ac:dyDescent="0.35">
      <c r="A67" s="18" t="s">
        <v>20</v>
      </c>
      <c r="B67" s="19">
        <v>125</v>
      </c>
      <c r="C67" s="69" t="s">
        <v>126</v>
      </c>
      <c r="D67" s="21" t="s">
        <v>127</v>
      </c>
      <c r="E67" s="22">
        <v>4000</v>
      </c>
      <c r="F67" s="22" t="s">
        <v>102</v>
      </c>
      <c r="G67" s="23" t="s">
        <v>40</v>
      </c>
      <c r="H67" s="92" t="s">
        <v>128</v>
      </c>
      <c r="I67" s="54" t="s">
        <v>127</v>
      </c>
      <c r="J67" s="329"/>
    </row>
    <row r="68" spans="1:10" s="24" customFormat="1" ht="21.95" hidden="1" customHeight="1" x14ac:dyDescent="0.35">
      <c r="A68" s="18" t="s">
        <v>20</v>
      </c>
      <c r="B68" s="19">
        <v>125</v>
      </c>
      <c r="C68" s="69" t="s">
        <v>126</v>
      </c>
      <c r="D68" s="21" t="s">
        <v>127</v>
      </c>
      <c r="E68" s="22">
        <v>3000</v>
      </c>
      <c r="F68" s="22" t="s">
        <v>103</v>
      </c>
      <c r="G68" s="23" t="s">
        <v>42</v>
      </c>
      <c r="H68" s="92" t="s">
        <v>128</v>
      </c>
      <c r="I68" s="54" t="s">
        <v>127</v>
      </c>
      <c r="J68" s="329"/>
    </row>
    <row r="69" spans="1:10" s="24" customFormat="1" ht="21.95" hidden="1" customHeight="1" x14ac:dyDescent="0.35">
      <c r="A69" s="18" t="s">
        <v>20</v>
      </c>
      <c r="B69" s="19">
        <v>125</v>
      </c>
      <c r="C69" s="69" t="s">
        <v>126</v>
      </c>
      <c r="D69" s="21" t="s">
        <v>127</v>
      </c>
      <c r="E69" s="22">
        <v>2500</v>
      </c>
      <c r="F69" s="22" t="s">
        <v>104</v>
      </c>
      <c r="G69" s="23" t="s">
        <v>44</v>
      </c>
      <c r="H69" s="92" t="s">
        <v>128</v>
      </c>
      <c r="I69" s="54" t="s">
        <v>127</v>
      </c>
      <c r="J69" s="329"/>
    </row>
    <row r="70" spans="1:10" s="24" customFormat="1" ht="21.95" hidden="1" customHeight="1" x14ac:dyDescent="0.35">
      <c r="A70" s="18" t="s">
        <v>20</v>
      </c>
      <c r="B70" s="19">
        <v>125</v>
      </c>
      <c r="C70" s="69" t="s">
        <v>126</v>
      </c>
      <c r="D70" s="21" t="s">
        <v>127</v>
      </c>
      <c r="E70" s="22">
        <v>7000</v>
      </c>
      <c r="F70" s="22" t="s">
        <v>105</v>
      </c>
      <c r="G70" s="23" t="s">
        <v>46</v>
      </c>
      <c r="H70" s="92" t="s">
        <v>128</v>
      </c>
      <c r="I70" s="54" t="s">
        <v>127</v>
      </c>
      <c r="J70" s="329"/>
    </row>
    <row r="71" spans="1:10" s="24" customFormat="1" ht="21.95" hidden="1" customHeight="1" x14ac:dyDescent="0.35">
      <c r="A71" s="18" t="s">
        <v>20</v>
      </c>
      <c r="B71" s="19">
        <v>125</v>
      </c>
      <c r="C71" s="69" t="s">
        <v>126</v>
      </c>
      <c r="D71" s="21" t="s">
        <v>127</v>
      </c>
      <c r="E71" s="22" t="s">
        <v>47</v>
      </c>
      <c r="F71" s="22" t="s">
        <v>106</v>
      </c>
      <c r="G71" s="23" t="s">
        <v>49</v>
      </c>
      <c r="H71" s="92" t="s">
        <v>128</v>
      </c>
      <c r="I71" s="54" t="s">
        <v>127</v>
      </c>
      <c r="J71" s="329"/>
    </row>
    <row r="72" spans="1:10" s="24" customFormat="1" ht="21.95" hidden="1" customHeight="1" x14ac:dyDescent="0.35">
      <c r="A72" s="18" t="s">
        <v>20</v>
      </c>
      <c r="B72" s="19">
        <v>125</v>
      </c>
      <c r="C72" s="69" t="s">
        <v>126</v>
      </c>
      <c r="D72" s="21" t="s">
        <v>127</v>
      </c>
      <c r="E72" s="22">
        <v>6500</v>
      </c>
      <c r="F72" s="22" t="s">
        <v>107</v>
      </c>
      <c r="G72" s="23" t="s">
        <v>51</v>
      </c>
      <c r="H72" s="92" t="s">
        <v>128</v>
      </c>
      <c r="I72" s="54" t="s">
        <v>127</v>
      </c>
      <c r="J72" s="329"/>
    </row>
    <row r="73" spans="1:10" s="24" customFormat="1" ht="21.95" hidden="1" customHeight="1" x14ac:dyDescent="0.35">
      <c r="A73" s="18" t="s">
        <v>20</v>
      </c>
      <c r="B73" s="19">
        <v>125</v>
      </c>
      <c r="C73" s="69" t="s">
        <v>126</v>
      </c>
      <c r="D73" s="21" t="s">
        <v>127</v>
      </c>
      <c r="E73" s="22">
        <v>8400</v>
      </c>
      <c r="F73" s="22" t="s">
        <v>108</v>
      </c>
      <c r="G73" s="23" t="s">
        <v>53</v>
      </c>
      <c r="H73" s="92" t="s">
        <v>128</v>
      </c>
      <c r="I73" s="54" t="s">
        <v>127</v>
      </c>
      <c r="J73" s="329"/>
    </row>
    <row r="74" spans="1:10" s="24" customFormat="1" ht="21.95" hidden="1" customHeight="1" x14ac:dyDescent="0.35">
      <c r="A74" s="18" t="s">
        <v>20</v>
      </c>
      <c r="B74" s="19">
        <v>125</v>
      </c>
      <c r="C74" s="69" t="s">
        <v>126</v>
      </c>
      <c r="D74" s="21" t="s">
        <v>127</v>
      </c>
      <c r="E74" s="22">
        <v>3400</v>
      </c>
      <c r="F74" s="22" t="s">
        <v>109</v>
      </c>
      <c r="G74" s="23" t="s">
        <v>55</v>
      </c>
      <c r="H74" s="92" t="s">
        <v>128</v>
      </c>
      <c r="I74" s="54" t="s">
        <v>127</v>
      </c>
      <c r="J74" s="329"/>
    </row>
    <row r="75" spans="1:10" s="96" customFormat="1" ht="21.95" hidden="1" customHeight="1" x14ac:dyDescent="0.35">
      <c r="A75" s="11" t="s">
        <v>20</v>
      </c>
      <c r="B75" s="12">
        <v>127</v>
      </c>
      <c r="C75" s="93" t="s">
        <v>129</v>
      </c>
      <c r="D75" s="93" t="s">
        <v>130</v>
      </c>
      <c r="E75" s="15">
        <v>5200</v>
      </c>
      <c r="F75" s="15" t="s">
        <v>99</v>
      </c>
      <c r="G75" s="16" t="s">
        <v>33</v>
      </c>
      <c r="H75" s="94" t="s">
        <v>128</v>
      </c>
      <c r="I75" s="95" t="s">
        <v>130</v>
      </c>
      <c r="J75" s="329"/>
    </row>
    <row r="76" spans="1:10" s="99" customFormat="1" ht="21.95" hidden="1" customHeight="1" x14ac:dyDescent="0.35">
      <c r="A76" s="18" t="s">
        <v>20</v>
      </c>
      <c r="B76" s="19">
        <v>127</v>
      </c>
      <c r="C76" s="69" t="s">
        <v>129</v>
      </c>
      <c r="D76" s="69" t="s">
        <v>130</v>
      </c>
      <c r="E76" s="22" t="s">
        <v>34</v>
      </c>
      <c r="F76" s="22" t="s">
        <v>100</v>
      </c>
      <c r="G76" s="23" t="s">
        <v>36</v>
      </c>
      <c r="H76" s="97" t="s">
        <v>128</v>
      </c>
      <c r="I76" s="98" t="s">
        <v>130</v>
      </c>
      <c r="J76" s="329"/>
    </row>
    <row r="77" spans="1:10" s="99" customFormat="1" ht="21.95" hidden="1" customHeight="1" x14ac:dyDescent="0.35">
      <c r="A77" s="18" t="s">
        <v>20</v>
      </c>
      <c r="B77" s="19">
        <v>127</v>
      </c>
      <c r="C77" s="69" t="s">
        <v>129</v>
      </c>
      <c r="D77" s="69" t="s">
        <v>130</v>
      </c>
      <c r="E77" s="22">
        <v>4100</v>
      </c>
      <c r="F77" s="22" t="s">
        <v>101</v>
      </c>
      <c r="G77" s="23" t="s">
        <v>38</v>
      </c>
      <c r="H77" s="97" t="s">
        <v>128</v>
      </c>
      <c r="I77" s="98" t="s">
        <v>130</v>
      </c>
      <c r="J77" s="329"/>
    </row>
    <row r="78" spans="1:10" s="99" customFormat="1" ht="21.95" hidden="1" customHeight="1" x14ac:dyDescent="0.35">
      <c r="A78" s="18" t="s">
        <v>20</v>
      </c>
      <c r="B78" s="19">
        <v>127</v>
      </c>
      <c r="C78" s="69" t="s">
        <v>129</v>
      </c>
      <c r="D78" s="69" t="s">
        <v>130</v>
      </c>
      <c r="E78" s="22">
        <v>4000</v>
      </c>
      <c r="F78" s="22" t="s">
        <v>102</v>
      </c>
      <c r="G78" s="23" t="s">
        <v>40</v>
      </c>
      <c r="H78" s="97" t="s">
        <v>128</v>
      </c>
      <c r="I78" s="98" t="s">
        <v>130</v>
      </c>
      <c r="J78" s="329"/>
    </row>
    <row r="79" spans="1:10" s="99" customFormat="1" ht="21.95" hidden="1" customHeight="1" x14ac:dyDescent="0.35">
      <c r="A79" s="18" t="s">
        <v>20</v>
      </c>
      <c r="B79" s="19">
        <v>127</v>
      </c>
      <c r="C79" s="69" t="s">
        <v>129</v>
      </c>
      <c r="D79" s="69" t="s">
        <v>130</v>
      </c>
      <c r="E79" s="22">
        <v>3000</v>
      </c>
      <c r="F79" s="22" t="s">
        <v>103</v>
      </c>
      <c r="G79" s="23" t="s">
        <v>42</v>
      </c>
      <c r="H79" s="97" t="s">
        <v>128</v>
      </c>
      <c r="I79" s="98" t="s">
        <v>130</v>
      </c>
      <c r="J79" s="329"/>
    </row>
    <row r="80" spans="1:10" s="99" customFormat="1" ht="21.95" hidden="1" customHeight="1" x14ac:dyDescent="0.35">
      <c r="A80" s="18" t="s">
        <v>20</v>
      </c>
      <c r="B80" s="19">
        <v>127</v>
      </c>
      <c r="C80" s="69" t="s">
        <v>129</v>
      </c>
      <c r="D80" s="69" t="s">
        <v>130</v>
      </c>
      <c r="E80" s="22">
        <v>2500</v>
      </c>
      <c r="F80" s="22" t="s">
        <v>104</v>
      </c>
      <c r="G80" s="23" t="s">
        <v>44</v>
      </c>
      <c r="H80" s="97" t="s">
        <v>128</v>
      </c>
      <c r="I80" s="98" t="s">
        <v>130</v>
      </c>
      <c r="J80" s="329"/>
    </row>
    <row r="81" spans="1:10" s="99" customFormat="1" ht="21.95" hidden="1" customHeight="1" x14ac:dyDescent="0.35">
      <c r="A81" s="18" t="s">
        <v>20</v>
      </c>
      <c r="B81" s="19">
        <v>127</v>
      </c>
      <c r="C81" s="69" t="s">
        <v>129</v>
      </c>
      <c r="D81" s="69" t="s">
        <v>130</v>
      </c>
      <c r="E81" s="22">
        <v>7000</v>
      </c>
      <c r="F81" s="22" t="s">
        <v>105</v>
      </c>
      <c r="G81" s="23" t="s">
        <v>46</v>
      </c>
      <c r="H81" s="97" t="s">
        <v>128</v>
      </c>
      <c r="I81" s="98" t="s">
        <v>130</v>
      </c>
      <c r="J81" s="329"/>
    </row>
    <row r="82" spans="1:10" s="99" customFormat="1" ht="21.95" hidden="1" customHeight="1" x14ac:dyDescent="0.35">
      <c r="A82" s="18" t="s">
        <v>20</v>
      </c>
      <c r="B82" s="19">
        <v>127</v>
      </c>
      <c r="C82" s="69" t="s">
        <v>129</v>
      </c>
      <c r="D82" s="69" t="s">
        <v>130</v>
      </c>
      <c r="E82" s="22" t="s">
        <v>47</v>
      </c>
      <c r="F82" s="22" t="s">
        <v>106</v>
      </c>
      <c r="G82" s="23" t="s">
        <v>49</v>
      </c>
      <c r="H82" s="97" t="s">
        <v>128</v>
      </c>
      <c r="I82" s="98" t="s">
        <v>130</v>
      </c>
      <c r="J82" s="329"/>
    </row>
    <row r="83" spans="1:10" s="99" customFormat="1" ht="21.95" hidden="1" customHeight="1" x14ac:dyDescent="0.35">
      <c r="A83" s="18" t="s">
        <v>20</v>
      </c>
      <c r="B83" s="19">
        <v>127</v>
      </c>
      <c r="C83" s="69" t="s">
        <v>129</v>
      </c>
      <c r="D83" s="69" t="s">
        <v>130</v>
      </c>
      <c r="E83" s="22">
        <v>6500</v>
      </c>
      <c r="F83" s="22" t="s">
        <v>107</v>
      </c>
      <c r="G83" s="23" t="s">
        <v>51</v>
      </c>
      <c r="H83" s="97" t="s">
        <v>128</v>
      </c>
      <c r="I83" s="98" t="s">
        <v>130</v>
      </c>
      <c r="J83" s="329"/>
    </row>
    <row r="84" spans="1:10" s="99" customFormat="1" ht="21.95" hidden="1" customHeight="1" x14ac:dyDescent="0.35">
      <c r="A84" s="18" t="s">
        <v>20</v>
      </c>
      <c r="B84" s="19">
        <v>127</v>
      </c>
      <c r="C84" s="69" t="s">
        <v>129</v>
      </c>
      <c r="D84" s="69" t="s">
        <v>130</v>
      </c>
      <c r="E84" s="22">
        <v>8400</v>
      </c>
      <c r="F84" s="22" t="s">
        <v>108</v>
      </c>
      <c r="G84" s="23" t="s">
        <v>53</v>
      </c>
      <c r="H84" s="97" t="s">
        <v>128</v>
      </c>
      <c r="I84" s="98" t="s">
        <v>130</v>
      </c>
      <c r="J84" s="329"/>
    </row>
    <row r="85" spans="1:10" s="99" customFormat="1" ht="21.95" hidden="1" customHeight="1" x14ac:dyDescent="0.35">
      <c r="A85" s="18" t="s">
        <v>20</v>
      </c>
      <c r="B85" s="19">
        <v>127</v>
      </c>
      <c r="C85" s="69" t="s">
        <v>129</v>
      </c>
      <c r="D85" s="69" t="s">
        <v>130</v>
      </c>
      <c r="E85" s="22">
        <v>3400</v>
      </c>
      <c r="F85" s="22" t="s">
        <v>109</v>
      </c>
      <c r="G85" s="23" t="s">
        <v>55</v>
      </c>
      <c r="H85" s="97" t="s">
        <v>128</v>
      </c>
      <c r="I85" s="98" t="s">
        <v>130</v>
      </c>
      <c r="J85" s="329"/>
    </row>
    <row r="86" spans="1:10" s="99" customFormat="1" ht="21.95" hidden="1" customHeight="1" x14ac:dyDescent="0.35">
      <c r="A86" s="18" t="s">
        <v>20</v>
      </c>
      <c r="B86" s="19">
        <v>128</v>
      </c>
      <c r="C86" s="69" t="s">
        <v>131</v>
      </c>
      <c r="D86" s="69" t="s">
        <v>132</v>
      </c>
      <c r="E86" s="22">
        <v>5200</v>
      </c>
      <c r="F86" s="22" t="s">
        <v>99</v>
      </c>
      <c r="G86" s="23" t="s">
        <v>33</v>
      </c>
      <c r="H86" s="97" t="s">
        <v>128</v>
      </c>
      <c r="I86" s="98" t="s">
        <v>132</v>
      </c>
      <c r="J86" s="329"/>
    </row>
    <row r="87" spans="1:10" s="99" customFormat="1" ht="21.95" hidden="1" customHeight="1" x14ac:dyDescent="0.35">
      <c r="A87" s="18" t="s">
        <v>20</v>
      </c>
      <c r="B87" s="19">
        <v>128</v>
      </c>
      <c r="C87" s="69" t="s">
        <v>131</v>
      </c>
      <c r="D87" s="69" t="s">
        <v>132</v>
      </c>
      <c r="E87" s="22" t="s">
        <v>34</v>
      </c>
      <c r="F87" s="22" t="s">
        <v>100</v>
      </c>
      <c r="G87" s="23" t="s">
        <v>36</v>
      </c>
      <c r="H87" s="97" t="s">
        <v>128</v>
      </c>
      <c r="I87" s="98" t="s">
        <v>132</v>
      </c>
      <c r="J87" s="329"/>
    </row>
    <row r="88" spans="1:10" s="99" customFormat="1" ht="21.95" hidden="1" customHeight="1" x14ac:dyDescent="0.35">
      <c r="A88" s="18" t="s">
        <v>20</v>
      </c>
      <c r="B88" s="19">
        <v>128</v>
      </c>
      <c r="C88" s="69" t="s">
        <v>131</v>
      </c>
      <c r="D88" s="69" t="s">
        <v>132</v>
      </c>
      <c r="E88" s="22">
        <v>4100</v>
      </c>
      <c r="F88" s="22" t="s">
        <v>101</v>
      </c>
      <c r="G88" s="23" t="s">
        <v>38</v>
      </c>
      <c r="H88" s="97" t="s">
        <v>128</v>
      </c>
      <c r="I88" s="98" t="s">
        <v>132</v>
      </c>
      <c r="J88" s="329"/>
    </row>
    <row r="89" spans="1:10" s="99" customFormat="1" ht="21.95" hidden="1" customHeight="1" x14ac:dyDescent="0.35">
      <c r="A89" s="18" t="s">
        <v>20</v>
      </c>
      <c r="B89" s="19">
        <v>128</v>
      </c>
      <c r="C89" s="69" t="s">
        <v>131</v>
      </c>
      <c r="D89" s="69" t="s">
        <v>132</v>
      </c>
      <c r="E89" s="22">
        <v>4000</v>
      </c>
      <c r="F89" s="22" t="s">
        <v>102</v>
      </c>
      <c r="G89" s="23" t="s">
        <v>40</v>
      </c>
      <c r="H89" s="97" t="s">
        <v>128</v>
      </c>
      <c r="I89" s="98" t="s">
        <v>132</v>
      </c>
      <c r="J89" s="329"/>
    </row>
    <row r="90" spans="1:10" s="99" customFormat="1" ht="21.95" hidden="1" customHeight="1" x14ac:dyDescent="0.35">
      <c r="A90" s="18" t="s">
        <v>20</v>
      </c>
      <c r="B90" s="19">
        <v>128</v>
      </c>
      <c r="C90" s="69" t="s">
        <v>131</v>
      </c>
      <c r="D90" s="69" t="s">
        <v>132</v>
      </c>
      <c r="E90" s="22">
        <v>3000</v>
      </c>
      <c r="F90" s="22" t="s">
        <v>103</v>
      </c>
      <c r="G90" s="23" t="s">
        <v>42</v>
      </c>
      <c r="H90" s="97" t="s">
        <v>128</v>
      </c>
      <c r="I90" s="98" t="s">
        <v>132</v>
      </c>
      <c r="J90" s="329"/>
    </row>
    <row r="91" spans="1:10" s="99" customFormat="1" ht="21.95" hidden="1" customHeight="1" x14ac:dyDescent="0.35">
      <c r="A91" s="18" t="s">
        <v>20</v>
      </c>
      <c r="B91" s="19">
        <v>128</v>
      </c>
      <c r="C91" s="69" t="s">
        <v>131</v>
      </c>
      <c r="D91" s="69" t="s">
        <v>132</v>
      </c>
      <c r="E91" s="22">
        <v>2500</v>
      </c>
      <c r="F91" s="22" t="s">
        <v>104</v>
      </c>
      <c r="G91" s="23" t="s">
        <v>44</v>
      </c>
      <c r="H91" s="97" t="s">
        <v>128</v>
      </c>
      <c r="I91" s="98" t="s">
        <v>132</v>
      </c>
      <c r="J91" s="329"/>
    </row>
    <row r="92" spans="1:10" s="99" customFormat="1" ht="21.95" hidden="1" customHeight="1" x14ac:dyDescent="0.35">
      <c r="A92" s="18" t="s">
        <v>20</v>
      </c>
      <c r="B92" s="19">
        <v>128</v>
      </c>
      <c r="C92" s="69" t="s">
        <v>131</v>
      </c>
      <c r="D92" s="69" t="s">
        <v>132</v>
      </c>
      <c r="E92" s="22">
        <v>7000</v>
      </c>
      <c r="F92" s="22" t="s">
        <v>105</v>
      </c>
      <c r="G92" s="23" t="s">
        <v>46</v>
      </c>
      <c r="H92" s="97" t="s">
        <v>128</v>
      </c>
      <c r="I92" s="98" t="s">
        <v>132</v>
      </c>
      <c r="J92" s="329"/>
    </row>
    <row r="93" spans="1:10" s="99" customFormat="1" ht="21.95" hidden="1" customHeight="1" x14ac:dyDescent="0.35">
      <c r="A93" s="18" t="s">
        <v>20</v>
      </c>
      <c r="B93" s="19">
        <v>128</v>
      </c>
      <c r="C93" s="69" t="s">
        <v>131</v>
      </c>
      <c r="D93" s="69" t="s">
        <v>132</v>
      </c>
      <c r="E93" s="22" t="s">
        <v>47</v>
      </c>
      <c r="F93" s="22" t="s">
        <v>106</v>
      </c>
      <c r="G93" s="23" t="s">
        <v>49</v>
      </c>
      <c r="H93" s="97" t="s">
        <v>128</v>
      </c>
      <c r="I93" s="98" t="s">
        <v>132</v>
      </c>
      <c r="J93" s="329"/>
    </row>
    <row r="94" spans="1:10" s="99" customFormat="1" ht="21.95" hidden="1" customHeight="1" x14ac:dyDescent="0.35">
      <c r="A94" s="18" t="s">
        <v>20</v>
      </c>
      <c r="B94" s="19">
        <v>128</v>
      </c>
      <c r="C94" s="69" t="s">
        <v>131</v>
      </c>
      <c r="D94" s="69" t="s">
        <v>132</v>
      </c>
      <c r="E94" s="22">
        <v>6500</v>
      </c>
      <c r="F94" s="22" t="s">
        <v>107</v>
      </c>
      <c r="G94" s="23" t="s">
        <v>51</v>
      </c>
      <c r="H94" s="97" t="s">
        <v>128</v>
      </c>
      <c r="I94" s="98" t="s">
        <v>132</v>
      </c>
      <c r="J94" s="329"/>
    </row>
    <row r="95" spans="1:10" s="99" customFormat="1" ht="21.95" hidden="1" customHeight="1" x14ac:dyDescent="0.35">
      <c r="A95" s="18" t="s">
        <v>20</v>
      </c>
      <c r="B95" s="19">
        <v>128</v>
      </c>
      <c r="C95" s="69" t="s">
        <v>131</v>
      </c>
      <c r="D95" s="69" t="s">
        <v>132</v>
      </c>
      <c r="E95" s="22">
        <v>8400</v>
      </c>
      <c r="F95" s="22" t="s">
        <v>108</v>
      </c>
      <c r="G95" s="23" t="s">
        <v>53</v>
      </c>
      <c r="H95" s="97" t="s">
        <v>128</v>
      </c>
      <c r="I95" s="98" t="s">
        <v>132</v>
      </c>
      <c r="J95" s="329"/>
    </row>
    <row r="96" spans="1:10" s="99" customFormat="1" ht="21.95" hidden="1" customHeight="1" x14ac:dyDescent="0.35">
      <c r="A96" s="18" t="s">
        <v>20</v>
      </c>
      <c r="B96" s="19">
        <v>128</v>
      </c>
      <c r="C96" s="69" t="s">
        <v>131</v>
      </c>
      <c r="D96" s="69" t="s">
        <v>132</v>
      </c>
      <c r="E96" s="22">
        <v>3400</v>
      </c>
      <c r="F96" s="22" t="s">
        <v>109</v>
      </c>
      <c r="G96" s="23" t="s">
        <v>55</v>
      </c>
      <c r="H96" s="97" t="s">
        <v>128</v>
      </c>
      <c r="I96" s="98" t="s">
        <v>132</v>
      </c>
      <c r="J96" s="329"/>
    </row>
    <row r="97" spans="1:10" s="99" customFormat="1" ht="21.95" hidden="1" customHeight="1" x14ac:dyDescent="0.35">
      <c r="A97" s="18" t="s">
        <v>20</v>
      </c>
      <c r="B97" s="19">
        <v>129</v>
      </c>
      <c r="C97" s="69" t="s">
        <v>133</v>
      </c>
      <c r="D97" s="69" t="s">
        <v>134</v>
      </c>
      <c r="E97" s="22">
        <v>5200</v>
      </c>
      <c r="F97" s="22" t="s">
        <v>99</v>
      </c>
      <c r="G97" s="23" t="s">
        <v>33</v>
      </c>
      <c r="H97" s="97" t="s">
        <v>128</v>
      </c>
      <c r="I97" s="98" t="s">
        <v>135</v>
      </c>
      <c r="J97" s="329"/>
    </row>
    <row r="98" spans="1:10" s="99" customFormat="1" ht="21.95" hidden="1" customHeight="1" x14ac:dyDescent="0.35">
      <c r="A98" s="18" t="s">
        <v>20</v>
      </c>
      <c r="B98" s="19">
        <v>129</v>
      </c>
      <c r="C98" s="69" t="s">
        <v>133</v>
      </c>
      <c r="D98" s="69" t="s">
        <v>134</v>
      </c>
      <c r="E98" s="22" t="s">
        <v>34</v>
      </c>
      <c r="F98" s="22" t="s">
        <v>100</v>
      </c>
      <c r="G98" s="23" t="s">
        <v>36</v>
      </c>
      <c r="H98" s="97" t="s">
        <v>128</v>
      </c>
      <c r="I98" s="98" t="s">
        <v>135</v>
      </c>
      <c r="J98" s="329"/>
    </row>
    <row r="99" spans="1:10" s="99" customFormat="1" ht="21.95" hidden="1" customHeight="1" x14ac:dyDescent="0.35">
      <c r="A99" s="18" t="s">
        <v>20</v>
      </c>
      <c r="B99" s="19">
        <v>129</v>
      </c>
      <c r="C99" s="69" t="s">
        <v>133</v>
      </c>
      <c r="D99" s="69" t="s">
        <v>134</v>
      </c>
      <c r="E99" s="22">
        <v>4100</v>
      </c>
      <c r="F99" s="22" t="s">
        <v>101</v>
      </c>
      <c r="G99" s="23" t="s">
        <v>38</v>
      </c>
      <c r="H99" s="97" t="s">
        <v>128</v>
      </c>
      <c r="I99" s="98" t="s">
        <v>135</v>
      </c>
      <c r="J99" s="329"/>
    </row>
    <row r="100" spans="1:10" s="99" customFormat="1" ht="21.95" hidden="1" customHeight="1" x14ac:dyDescent="0.35">
      <c r="A100" s="18" t="s">
        <v>20</v>
      </c>
      <c r="B100" s="19">
        <v>129</v>
      </c>
      <c r="C100" s="69" t="s">
        <v>133</v>
      </c>
      <c r="D100" s="69" t="s">
        <v>134</v>
      </c>
      <c r="E100" s="22">
        <v>4000</v>
      </c>
      <c r="F100" s="22" t="s">
        <v>102</v>
      </c>
      <c r="G100" s="23" t="s">
        <v>40</v>
      </c>
      <c r="H100" s="97" t="s">
        <v>128</v>
      </c>
      <c r="I100" s="98" t="s">
        <v>135</v>
      </c>
      <c r="J100" s="329"/>
    </row>
    <row r="101" spans="1:10" s="99" customFormat="1" ht="21.95" hidden="1" customHeight="1" x14ac:dyDescent="0.35">
      <c r="A101" s="18" t="s">
        <v>20</v>
      </c>
      <c r="B101" s="19">
        <v>129</v>
      </c>
      <c r="C101" s="69" t="s">
        <v>133</v>
      </c>
      <c r="D101" s="69" t="s">
        <v>134</v>
      </c>
      <c r="E101" s="22">
        <v>3000</v>
      </c>
      <c r="F101" s="22" t="s">
        <v>103</v>
      </c>
      <c r="G101" s="23" t="s">
        <v>42</v>
      </c>
      <c r="H101" s="97" t="s">
        <v>128</v>
      </c>
      <c r="I101" s="98" t="s">
        <v>135</v>
      </c>
      <c r="J101" s="329"/>
    </row>
    <row r="102" spans="1:10" s="99" customFormat="1" ht="21.95" hidden="1" customHeight="1" x14ac:dyDescent="0.35">
      <c r="A102" s="18" t="s">
        <v>20</v>
      </c>
      <c r="B102" s="19">
        <v>129</v>
      </c>
      <c r="C102" s="69" t="s">
        <v>133</v>
      </c>
      <c r="D102" s="69" t="s">
        <v>134</v>
      </c>
      <c r="E102" s="22">
        <v>2500</v>
      </c>
      <c r="F102" s="22" t="s">
        <v>104</v>
      </c>
      <c r="G102" s="23" t="s">
        <v>44</v>
      </c>
      <c r="H102" s="97" t="s">
        <v>128</v>
      </c>
      <c r="I102" s="98" t="s">
        <v>135</v>
      </c>
      <c r="J102" s="329"/>
    </row>
    <row r="103" spans="1:10" s="99" customFormat="1" ht="21.95" hidden="1" customHeight="1" x14ac:dyDescent="0.35">
      <c r="A103" s="18" t="s">
        <v>20</v>
      </c>
      <c r="B103" s="19">
        <v>129</v>
      </c>
      <c r="C103" s="69" t="s">
        <v>133</v>
      </c>
      <c r="D103" s="69" t="s">
        <v>134</v>
      </c>
      <c r="E103" s="22">
        <v>7000</v>
      </c>
      <c r="F103" s="22" t="s">
        <v>105</v>
      </c>
      <c r="G103" s="23" t="s">
        <v>46</v>
      </c>
      <c r="H103" s="97" t="s">
        <v>128</v>
      </c>
      <c r="I103" s="98" t="s">
        <v>135</v>
      </c>
      <c r="J103" s="329"/>
    </row>
    <row r="104" spans="1:10" s="99" customFormat="1" ht="21.95" hidden="1" customHeight="1" x14ac:dyDescent="0.35">
      <c r="A104" s="18" t="s">
        <v>20</v>
      </c>
      <c r="B104" s="19">
        <v>129</v>
      </c>
      <c r="C104" s="69" t="s">
        <v>133</v>
      </c>
      <c r="D104" s="69" t="s">
        <v>134</v>
      </c>
      <c r="E104" s="22" t="s">
        <v>47</v>
      </c>
      <c r="F104" s="22" t="s">
        <v>106</v>
      </c>
      <c r="G104" s="23" t="s">
        <v>49</v>
      </c>
      <c r="H104" s="97" t="s">
        <v>128</v>
      </c>
      <c r="I104" s="98" t="s">
        <v>135</v>
      </c>
      <c r="J104" s="329"/>
    </row>
    <row r="105" spans="1:10" s="99" customFormat="1" ht="21.95" hidden="1" customHeight="1" x14ac:dyDescent="0.35">
      <c r="A105" s="18" t="s">
        <v>20</v>
      </c>
      <c r="B105" s="19">
        <v>129</v>
      </c>
      <c r="C105" s="69" t="s">
        <v>133</v>
      </c>
      <c r="D105" s="69" t="s">
        <v>134</v>
      </c>
      <c r="E105" s="22">
        <v>6500</v>
      </c>
      <c r="F105" s="22" t="s">
        <v>107</v>
      </c>
      <c r="G105" s="23" t="s">
        <v>51</v>
      </c>
      <c r="H105" s="97" t="s">
        <v>128</v>
      </c>
      <c r="I105" s="98" t="s">
        <v>135</v>
      </c>
      <c r="J105" s="329"/>
    </row>
    <row r="106" spans="1:10" s="99" customFormat="1" ht="21.95" hidden="1" customHeight="1" x14ac:dyDescent="0.35">
      <c r="A106" s="18" t="s">
        <v>20</v>
      </c>
      <c r="B106" s="19">
        <v>129</v>
      </c>
      <c r="C106" s="69" t="s">
        <v>133</v>
      </c>
      <c r="D106" s="69" t="s">
        <v>134</v>
      </c>
      <c r="E106" s="22">
        <v>8400</v>
      </c>
      <c r="F106" s="22" t="s">
        <v>108</v>
      </c>
      <c r="G106" s="23" t="s">
        <v>53</v>
      </c>
      <c r="H106" s="97" t="s">
        <v>128</v>
      </c>
      <c r="I106" s="98" t="s">
        <v>135</v>
      </c>
      <c r="J106" s="329"/>
    </row>
    <row r="107" spans="1:10" s="102" customFormat="1" ht="21.95" hidden="1" customHeight="1" x14ac:dyDescent="0.35">
      <c r="A107" s="25" t="s">
        <v>20</v>
      </c>
      <c r="B107" s="26">
        <v>129</v>
      </c>
      <c r="C107" s="65" t="s">
        <v>133</v>
      </c>
      <c r="D107" s="65" t="s">
        <v>134</v>
      </c>
      <c r="E107" s="29">
        <v>3400</v>
      </c>
      <c r="F107" s="29" t="s">
        <v>109</v>
      </c>
      <c r="G107" s="30" t="s">
        <v>55</v>
      </c>
      <c r="H107" s="100" t="s">
        <v>128</v>
      </c>
      <c r="I107" s="101" t="s">
        <v>135</v>
      </c>
      <c r="J107" s="329"/>
    </row>
    <row r="108" spans="1:10" s="103" customFormat="1" ht="21.95" hidden="1" customHeight="1" x14ac:dyDescent="0.35">
      <c r="A108" s="32" t="s">
        <v>20</v>
      </c>
      <c r="B108" s="33">
        <v>130</v>
      </c>
      <c r="C108" s="62" t="s">
        <v>136</v>
      </c>
      <c r="D108" s="62" t="s">
        <v>137</v>
      </c>
      <c r="E108" s="36">
        <v>5200</v>
      </c>
      <c r="F108" s="36" t="s">
        <v>99</v>
      </c>
      <c r="G108" s="37" t="s">
        <v>33</v>
      </c>
      <c r="H108" s="80" t="s">
        <v>138</v>
      </c>
      <c r="I108" s="50" t="s">
        <v>139</v>
      </c>
      <c r="J108" s="329"/>
    </row>
    <row r="109" spans="1:10" s="104" customFormat="1" ht="21.95" hidden="1" customHeight="1" x14ac:dyDescent="0.35">
      <c r="A109" s="18" t="s">
        <v>20</v>
      </c>
      <c r="B109" s="19">
        <v>130</v>
      </c>
      <c r="C109" s="69" t="s">
        <v>136</v>
      </c>
      <c r="D109" s="69" t="s">
        <v>137</v>
      </c>
      <c r="E109" s="22" t="s">
        <v>34</v>
      </c>
      <c r="F109" s="22" t="s">
        <v>100</v>
      </c>
      <c r="G109" s="23" t="s">
        <v>36</v>
      </c>
      <c r="H109" s="74" t="s">
        <v>138</v>
      </c>
      <c r="I109" s="54" t="s">
        <v>139</v>
      </c>
      <c r="J109" s="329"/>
    </row>
    <row r="110" spans="1:10" s="104" customFormat="1" ht="21.95" hidden="1" customHeight="1" x14ac:dyDescent="0.35">
      <c r="A110" s="18" t="s">
        <v>20</v>
      </c>
      <c r="B110" s="19">
        <v>130</v>
      </c>
      <c r="C110" s="69" t="s">
        <v>136</v>
      </c>
      <c r="D110" s="69" t="s">
        <v>137</v>
      </c>
      <c r="E110" s="22">
        <v>4100</v>
      </c>
      <c r="F110" s="22" t="s">
        <v>101</v>
      </c>
      <c r="G110" s="23" t="s">
        <v>38</v>
      </c>
      <c r="H110" s="74" t="s">
        <v>138</v>
      </c>
      <c r="I110" s="54" t="s">
        <v>139</v>
      </c>
      <c r="J110" s="329"/>
    </row>
    <row r="111" spans="1:10" s="104" customFormat="1" ht="21.95" hidden="1" customHeight="1" x14ac:dyDescent="0.35">
      <c r="A111" s="18" t="s">
        <v>20</v>
      </c>
      <c r="B111" s="19">
        <v>130</v>
      </c>
      <c r="C111" s="69" t="s">
        <v>136</v>
      </c>
      <c r="D111" s="69" t="s">
        <v>137</v>
      </c>
      <c r="E111" s="22">
        <v>4000</v>
      </c>
      <c r="F111" s="22" t="s">
        <v>102</v>
      </c>
      <c r="G111" s="23" t="s">
        <v>40</v>
      </c>
      <c r="H111" s="74" t="s">
        <v>138</v>
      </c>
      <c r="I111" s="54" t="s">
        <v>139</v>
      </c>
      <c r="J111" s="329"/>
    </row>
    <row r="112" spans="1:10" s="104" customFormat="1" ht="21.95" hidden="1" customHeight="1" x14ac:dyDescent="0.35">
      <c r="A112" s="18" t="s">
        <v>20</v>
      </c>
      <c r="B112" s="19">
        <v>130</v>
      </c>
      <c r="C112" s="69" t="s">
        <v>136</v>
      </c>
      <c r="D112" s="69" t="s">
        <v>137</v>
      </c>
      <c r="E112" s="22">
        <v>3000</v>
      </c>
      <c r="F112" s="22" t="s">
        <v>103</v>
      </c>
      <c r="G112" s="23" t="s">
        <v>42</v>
      </c>
      <c r="H112" s="74" t="s">
        <v>138</v>
      </c>
      <c r="I112" s="54" t="s">
        <v>139</v>
      </c>
      <c r="J112" s="329"/>
    </row>
    <row r="113" spans="1:10" s="104" customFormat="1" ht="21.95" hidden="1" customHeight="1" x14ac:dyDescent="0.35">
      <c r="A113" s="18" t="s">
        <v>20</v>
      </c>
      <c r="B113" s="19">
        <v>130</v>
      </c>
      <c r="C113" s="69" t="s">
        <v>136</v>
      </c>
      <c r="D113" s="69" t="s">
        <v>137</v>
      </c>
      <c r="E113" s="22">
        <v>2500</v>
      </c>
      <c r="F113" s="22" t="s">
        <v>104</v>
      </c>
      <c r="G113" s="23" t="s">
        <v>44</v>
      </c>
      <c r="H113" s="74" t="s">
        <v>138</v>
      </c>
      <c r="I113" s="54" t="s">
        <v>139</v>
      </c>
      <c r="J113" s="329"/>
    </row>
    <row r="114" spans="1:10" s="104" customFormat="1" ht="21.95" hidden="1" customHeight="1" x14ac:dyDescent="0.35">
      <c r="A114" s="18" t="s">
        <v>20</v>
      </c>
      <c r="B114" s="19">
        <v>130</v>
      </c>
      <c r="C114" s="69" t="s">
        <v>136</v>
      </c>
      <c r="D114" s="69" t="s">
        <v>137</v>
      </c>
      <c r="E114" s="22">
        <v>7000</v>
      </c>
      <c r="F114" s="22" t="s">
        <v>105</v>
      </c>
      <c r="G114" s="23" t="s">
        <v>46</v>
      </c>
      <c r="H114" s="74" t="s">
        <v>138</v>
      </c>
      <c r="I114" s="54" t="s">
        <v>139</v>
      </c>
      <c r="J114" s="329"/>
    </row>
    <row r="115" spans="1:10" s="104" customFormat="1" ht="21.95" hidden="1" customHeight="1" x14ac:dyDescent="0.35">
      <c r="A115" s="18" t="s">
        <v>20</v>
      </c>
      <c r="B115" s="19">
        <v>130</v>
      </c>
      <c r="C115" s="69" t="s">
        <v>136</v>
      </c>
      <c r="D115" s="69" t="s">
        <v>137</v>
      </c>
      <c r="E115" s="22" t="s">
        <v>47</v>
      </c>
      <c r="F115" s="22" t="s">
        <v>106</v>
      </c>
      <c r="G115" s="23" t="s">
        <v>49</v>
      </c>
      <c r="H115" s="74" t="s">
        <v>138</v>
      </c>
      <c r="I115" s="54" t="s">
        <v>139</v>
      </c>
      <c r="J115" s="329"/>
    </row>
    <row r="116" spans="1:10" s="104" customFormat="1" ht="21.95" hidden="1" customHeight="1" x14ac:dyDescent="0.35">
      <c r="A116" s="18" t="s">
        <v>20</v>
      </c>
      <c r="B116" s="19">
        <v>130</v>
      </c>
      <c r="C116" s="69" t="s">
        <v>136</v>
      </c>
      <c r="D116" s="69" t="s">
        <v>137</v>
      </c>
      <c r="E116" s="22">
        <v>6500</v>
      </c>
      <c r="F116" s="22" t="s">
        <v>107</v>
      </c>
      <c r="G116" s="23" t="s">
        <v>51</v>
      </c>
      <c r="H116" s="74" t="s">
        <v>138</v>
      </c>
      <c r="I116" s="54" t="s">
        <v>139</v>
      </c>
      <c r="J116" s="329"/>
    </row>
    <row r="117" spans="1:10" s="104" customFormat="1" ht="21.95" hidden="1" customHeight="1" x14ac:dyDescent="0.35">
      <c r="A117" s="18" t="s">
        <v>20</v>
      </c>
      <c r="B117" s="19">
        <v>130</v>
      </c>
      <c r="C117" s="69" t="s">
        <v>136</v>
      </c>
      <c r="D117" s="69" t="s">
        <v>137</v>
      </c>
      <c r="E117" s="22">
        <v>8400</v>
      </c>
      <c r="F117" s="22" t="s">
        <v>108</v>
      </c>
      <c r="G117" s="23" t="s">
        <v>53</v>
      </c>
      <c r="H117" s="74" t="s">
        <v>138</v>
      </c>
      <c r="I117" s="54" t="s">
        <v>139</v>
      </c>
      <c r="J117" s="329"/>
    </row>
    <row r="118" spans="1:10" s="104" customFormat="1" ht="21.95" hidden="1" customHeight="1" x14ac:dyDescent="0.35">
      <c r="A118" s="18" t="s">
        <v>20</v>
      </c>
      <c r="B118" s="19">
        <v>130</v>
      </c>
      <c r="C118" s="69" t="s">
        <v>136</v>
      </c>
      <c r="D118" s="69" t="s">
        <v>137</v>
      </c>
      <c r="E118" s="22">
        <v>3400</v>
      </c>
      <c r="F118" s="22" t="s">
        <v>109</v>
      </c>
      <c r="G118" s="23" t="s">
        <v>55</v>
      </c>
      <c r="H118" s="74" t="s">
        <v>138</v>
      </c>
      <c r="I118" s="54" t="s">
        <v>139</v>
      </c>
      <c r="J118" s="329"/>
    </row>
    <row r="119" spans="1:10" s="105" customFormat="1" ht="21.95" customHeight="1" x14ac:dyDescent="0.35">
      <c r="A119" s="25" t="s">
        <v>20</v>
      </c>
      <c r="B119" s="26">
        <v>123</v>
      </c>
      <c r="C119" s="65" t="s">
        <v>516</v>
      </c>
      <c r="D119" s="65" t="s">
        <v>517</v>
      </c>
      <c r="E119" s="29" t="s">
        <v>29</v>
      </c>
      <c r="F119" s="36" t="s">
        <v>535</v>
      </c>
      <c r="G119" s="66" t="s">
        <v>71</v>
      </c>
      <c r="H119" s="67" t="s">
        <v>138</v>
      </c>
      <c r="I119" s="55" t="s">
        <v>140</v>
      </c>
      <c r="J119" s="329"/>
    </row>
    <row r="120" spans="1:10" s="38" customFormat="1" ht="21.95" customHeight="1" x14ac:dyDescent="0.35">
      <c r="A120" s="32" t="s">
        <v>20</v>
      </c>
      <c r="B120" s="33">
        <v>124</v>
      </c>
      <c r="C120" s="62" t="s">
        <v>478</v>
      </c>
      <c r="D120" s="35" t="s">
        <v>479</v>
      </c>
      <c r="E120" s="36" t="s">
        <v>29</v>
      </c>
      <c r="F120" s="36" t="s">
        <v>535</v>
      </c>
      <c r="G120" s="68" t="s">
        <v>71</v>
      </c>
      <c r="H120" s="80" t="s">
        <v>141</v>
      </c>
      <c r="I120" s="50" t="s">
        <v>142</v>
      </c>
      <c r="J120" s="329"/>
    </row>
    <row r="121" spans="1:10" s="24" customFormat="1" ht="21.95" customHeight="1" x14ac:dyDescent="0.35">
      <c r="A121" s="18" t="s">
        <v>20</v>
      </c>
      <c r="B121" s="19">
        <v>125</v>
      </c>
      <c r="C121" s="69" t="s">
        <v>480</v>
      </c>
      <c r="D121" s="69" t="s">
        <v>518</v>
      </c>
      <c r="E121" s="22" t="s">
        <v>29</v>
      </c>
      <c r="F121" s="36" t="s">
        <v>535</v>
      </c>
      <c r="G121" s="70" t="s">
        <v>71</v>
      </c>
      <c r="H121" s="74" t="s">
        <v>141</v>
      </c>
      <c r="I121" s="54" t="s">
        <v>143</v>
      </c>
      <c r="J121" s="329"/>
    </row>
    <row r="122" spans="1:10" s="31" customFormat="1" ht="21.95" customHeight="1" x14ac:dyDescent="0.35">
      <c r="A122" s="25" t="s">
        <v>20</v>
      </c>
      <c r="B122" s="26">
        <v>126</v>
      </c>
      <c r="C122" s="65" t="s">
        <v>482</v>
      </c>
      <c r="D122" s="65" t="s">
        <v>519</v>
      </c>
      <c r="E122" s="29" t="s">
        <v>29</v>
      </c>
      <c r="F122" s="36" t="s">
        <v>535</v>
      </c>
      <c r="G122" s="66" t="s">
        <v>71</v>
      </c>
      <c r="H122" s="67" t="s">
        <v>141</v>
      </c>
      <c r="I122" s="55" t="s">
        <v>144</v>
      </c>
      <c r="J122" s="329"/>
    </row>
    <row r="123" spans="1:10" ht="41.25" customHeight="1" x14ac:dyDescent="0.35">
      <c r="A123" s="32" t="s">
        <v>20</v>
      </c>
      <c r="B123" s="33">
        <v>127</v>
      </c>
      <c r="C123" s="62" t="s">
        <v>484</v>
      </c>
      <c r="D123" s="62" t="s">
        <v>520</v>
      </c>
      <c r="E123" s="36" t="s">
        <v>29</v>
      </c>
      <c r="F123" s="36" t="s">
        <v>535</v>
      </c>
      <c r="G123" s="68" t="s">
        <v>71</v>
      </c>
      <c r="H123" s="80" t="s">
        <v>141</v>
      </c>
      <c r="I123" s="50" t="s">
        <v>145</v>
      </c>
      <c r="J123" s="329"/>
    </row>
    <row r="124" spans="1:10" ht="21.95" customHeight="1" x14ac:dyDescent="0.35">
      <c r="A124" s="57" t="s">
        <v>20</v>
      </c>
      <c r="B124" s="58">
        <v>128</v>
      </c>
      <c r="C124" s="106" t="s">
        <v>486</v>
      </c>
      <c r="D124" s="106" t="s">
        <v>486</v>
      </c>
      <c r="E124" s="60" t="s">
        <v>29</v>
      </c>
      <c r="F124" s="60" t="s">
        <v>535</v>
      </c>
      <c r="G124" s="73" t="s">
        <v>71</v>
      </c>
      <c r="H124" s="108" t="s">
        <v>141</v>
      </c>
      <c r="I124" s="61" t="s">
        <v>146</v>
      </c>
      <c r="J124" s="330"/>
    </row>
    <row r="125" spans="1:10" ht="21.95" customHeight="1" x14ac:dyDescent="0.35">
      <c r="A125" s="32" t="s">
        <v>20</v>
      </c>
      <c r="B125" s="33">
        <v>131</v>
      </c>
      <c r="C125" s="56" t="s">
        <v>147</v>
      </c>
      <c r="D125" s="49" t="s">
        <v>147</v>
      </c>
      <c r="E125" s="36" t="s">
        <v>29</v>
      </c>
      <c r="F125" s="36" t="s">
        <v>536</v>
      </c>
      <c r="G125" s="109" t="s">
        <v>148</v>
      </c>
      <c r="H125" s="33" t="s">
        <v>149</v>
      </c>
      <c r="I125" s="34" t="s">
        <v>150</v>
      </c>
      <c r="J125" s="331" t="s">
        <v>151</v>
      </c>
    </row>
    <row r="126" spans="1:10" ht="21.95" customHeight="1" x14ac:dyDescent="0.35">
      <c r="A126" s="18" t="s">
        <v>20</v>
      </c>
      <c r="B126" s="19">
        <v>132</v>
      </c>
      <c r="C126" s="110" t="s">
        <v>152</v>
      </c>
      <c r="D126" s="111" t="s">
        <v>152</v>
      </c>
      <c r="E126" s="36" t="s">
        <v>29</v>
      </c>
      <c r="F126" s="22" t="s">
        <v>536</v>
      </c>
      <c r="G126" s="112" t="s">
        <v>153</v>
      </c>
      <c r="H126" s="74" t="s">
        <v>154</v>
      </c>
      <c r="I126" s="20" t="s">
        <v>155</v>
      </c>
      <c r="J126" s="332"/>
    </row>
    <row r="127" spans="1:10" ht="21.95" customHeight="1" x14ac:dyDescent="0.35">
      <c r="A127" s="18" t="s">
        <v>20</v>
      </c>
      <c r="B127" s="19">
        <v>133</v>
      </c>
      <c r="C127" s="113" t="s">
        <v>156</v>
      </c>
      <c r="D127" s="114" t="s">
        <v>156</v>
      </c>
      <c r="E127" s="36" t="s">
        <v>29</v>
      </c>
      <c r="F127" s="22" t="s">
        <v>536</v>
      </c>
      <c r="G127" s="115" t="s">
        <v>157</v>
      </c>
      <c r="H127" s="19" t="s">
        <v>24</v>
      </c>
      <c r="I127" s="20" t="s">
        <v>158</v>
      </c>
      <c r="J127" s="332"/>
    </row>
    <row r="128" spans="1:10" ht="21.95" customHeight="1" x14ac:dyDescent="0.35">
      <c r="A128" s="18" t="s">
        <v>20</v>
      </c>
      <c r="B128" s="19">
        <v>134</v>
      </c>
      <c r="C128" s="116" t="s">
        <v>159</v>
      </c>
      <c r="D128" s="52" t="s">
        <v>159</v>
      </c>
      <c r="E128" s="36" t="s">
        <v>29</v>
      </c>
      <c r="F128" s="22" t="s">
        <v>536</v>
      </c>
      <c r="G128" s="115" t="s">
        <v>157</v>
      </c>
      <c r="H128" s="19" t="s">
        <v>24</v>
      </c>
      <c r="I128" s="20" t="s">
        <v>160</v>
      </c>
      <c r="J128" s="332"/>
    </row>
    <row r="129" spans="1:10" ht="21.95" customHeight="1" x14ac:dyDescent="0.35">
      <c r="A129" s="18" t="s">
        <v>20</v>
      </c>
      <c r="B129" s="19">
        <v>135</v>
      </c>
      <c r="C129" s="116" t="s">
        <v>161</v>
      </c>
      <c r="D129" s="52" t="s">
        <v>161</v>
      </c>
      <c r="E129" s="36" t="s">
        <v>29</v>
      </c>
      <c r="F129" s="22" t="s">
        <v>536</v>
      </c>
      <c r="G129" s="115" t="s">
        <v>157</v>
      </c>
      <c r="H129" s="40" t="s">
        <v>162</v>
      </c>
      <c r="I129" s="83" t="s">
        <v>163</v>
      </c>
      <c r="J129" s="332"/>
    </row>
    <row r="130" spans="1:10" ht="21.95" hidden="1" customHeight="1" x14ac:dyDescent="0.35">
      <c r="A130" s="18" t="s">
        <v>20</v>
      </c>
      <c r="B130" s="19">
        <v>141</v>
      </c>
      <c r="C130" s="116" t="s">
        <v>161</v>
      </c>
      <c r="D130" s="52" t="s">
        <v>161</v>
      </c>
      <c r="E130" s="22">
        <v>5200</v>
      </c>
      <c r="F130" s="22" t="s">
        <v>164</v>
      </c>
      <c r="G130" s="23" t="s">
        <v>33</v>
      </c>
      <c r="H130" s="40" t="s">
        <v>162</v>
      </c>
      <c r="I130" s="83" t="s">
        <v>163</v>
      </c>
      <c r="J130" s="332"/>
    </row>
    <row r="131" spans="1:10" ht="21.95" hidden="1" customHeight="1" x14ac:dyDescent="0.35">
      <c r="A131" s="18" t="s">
        <v>20</v>
      </c>
      <c r="B131" s="19">
        <v>141</v>
      </c>
      <c r="C131" s="116" t="s">
        <v>161</v>
      </c>
      <c r="D131" s="52" t="s">
        <v>161</v>
      </c>
      <c r="E131" s="22" t="s">
        <v>34</v>
      </c>
      <c r="F131" s="22" t="s">
        <v>165</v>
      </c>
      <c r="G131" s="23" t="s">
        <v>36</v>
      </c>
      <c r="H131" s="40" t="s">
        <v>162</v>
      </c>
      <c r="I131" s="83" t="s">
        <v>163</v>
      </c>
      <c r="J131" s="332"/>
    </row>
    <row r="132" spans="1:10" ht="21.95" hidden="1" customHeight="1" x14ac:dyDescent="0.35">
      <c r="A132" s="18" t="s">
        <v>20</v>
      </c>
      <c r="B132" s="19">
        <v>141</v>
      </c>
      <c r="C132" s="116" t="s">
        <v>161</v>
      </c>
      <c r="D132" s="52" t="s">
        <v>161</v>
      </c>
      <c r="E132" s="22">
        <v>4100</v>
      </c>
      <c r="F132" s="22" t="s">
        <v>166</v>
      </c>
      <c r="G132" s="23" t="s">
        <v>38</v>
      </c>
      <c r="H132" s="40" t="s">
        <v>162</v>
      </c>
      <c r="I132" s="83" t="s">
        <v>163</v>
      </c>
      <c r="J132" s="332"/>
    </row>
    <row r="133" spans="1:10" ht="21.95" hidden="1" customHeight="1" x14ac:dyDescent="0.35">
      <c r="A133" s="18" t="s">
        <v>20</v>
      </c>
      <c r="B133" s="19">
        <v>141</v>
      </c>
      <c r="C133" s="116" t="s">
        <v>161</v>
      </c>
      <c r="D133" s="52" t="s">
        <v>161</v>
      </c>
      <c r="E133" s="22">
        <v>4000</v>
      </c>
      <c r="F133" s="22" t="s">
        <v>167</v>
      </c>
      <c r="G133" s="23" t="s">
        <v>40</v>
      </c>
      <c r="H133" s="40" t="s">
        <v>162</v>
      </c>
      <c r="I133" s="83" t="s">
        <v>163</v>
      </c>
      <c r="J133" s="332"/>
    </row>
    <row r="134" spans="1:10" ht="21.95" hidden="1" customHeight="1" x14ac:dyDescent="0.35">
      <c r="A134" s="18" t="s">
        <v>20</v>
      </c>
      <c r="B134" s="19">
        <v>141</v>
      </c>
      <c r="C134" s="116" t="s">
        <v>161</v>
      </c>
      <c r="D134" s="52" t="s">
        <v>161</v>
      </c>
      <c r="E134" s="22">
        <v>3000</v>
      </c>
      <c r="F134" s="22" t="s">
        <v>168</v>
      </c>
      <c r="G134" s="23" t="s">
        <v>42</v>
      </c>
      <c r="H134" s="40" t="s">
        <v>162</v>
      </c>
      <c r="I134" s="83" t="s">
        <v>163</v>
      </c>
      <c r="J134" s="332"/>
    </row>
    <row r="135" spans="1:10" ht="21.95" hidden="1" customHeight="1" x14ac:dyDescent="0.35">
      <c r="A135" s="18" t="s">
        <v>20</v>
      </c>
      <c r="B135" s="19">
        <v>141</v>
      </c>
      <c r="C135" s="116" t="s">
        <v>161</v>
      </c>
      <c r="D135" s="52" t="s">
        <v>161</v>
      </c>
      <c r="E135" s="22">
        <v>2500</v>
      </c>
      <c r="F135" s="22" t="s">
        <v>169</v>
      </c>
      <c r="G135" s="23" t="s">
        <v>44</v>
      </c>
      <c r="H135" s="40" t="s">
        <v>162</v>
      </c>
      <c r="I135" s="83" t="s">
        <v>163</v>
      </c>
      <c r="J135" s="332"/>
    </row>
    <row r="136" spans="1:10" ht="21.95" hidden="1" customHeight="1" x14ac:dyDescent="0.35">
      <c r="A136" s="18" t="s">
        <v>20</v>
      </c>
      <c r="B136" s="19">
        <v>141</v>
      </c>
      <c r="C136" s="116" t="s">
        <v>161</v>
      </c>
      <c r="D136" s="52" t="s">
        <v>161</v>
      </c>
      <c r="E136" s="22">
        <v>7000</v>
      </c>
      <c r="F136" s="22" t="s">
        <v>170</v>
      </c>
      <c r="G136" s="23" t="s">
        <v>46</v>
      </c>
      <c r="H136" s="40" t="s">
        <v>162</v>
      </c>
      <c r="I136" s="83" t="s">
        <v>163</v>
      </c>
      <c r="J136" s="332"/>
    </row>
    <row r="137" spans="1:10" ht="21.95" hidden="1" customHeight="1" x14ac:dyDescent="0.35">
      <c r="A137" s="18" t="s">
        <v>20</v>
      </c>
      <c r="B137" s="19">
        <v>141</v>
      </c>
      <c r="C137" s="116" t="s">
        <v>161</v>
      </c>
      <c r="D137" s="52" t="s">
        <v>161</v>
      </c>
      <c r="E137" s="22" t="s">
        <v>47</v>
      </c>
      <c r="F137" s="22" t="s">
        <v>171</v>
      </c>
      <c r="G137" s="23" t="s">
        <v>49</v>
      </c>
      <c r="H137" s="40" t="s">
        <v>162</v>
      </c>
      <c r="I137" s="83" t="s">
        <v>163</v>
      </c>
      <c r="J137" s="332"/>
    </row>
    <row r="138" spans="1:10" ht="21.95" hidden="1" customHeight="1" x14ac:dyDescent="0.35">
      <c r="A138" s="18" t="s">
        <v>20</v>
      </c>
      <c r="B138" s="19">
        <v>141</v>
      </c>
      <c r="C138" s="116" t="s">
        <v>161</v>
      </c>
      <c r="D138" s="52" t="s">
        <v>161</v>
      </c>
      <c r="E138" s="22">
        <v>6500</v>
      </c>
      <c r="F138" s="22" t="s">
        <v>172</v>
      </c>
      <c r="G138" s="23" t="s">
        <v>51</v>
      </c>
      <c r="H138" s="40" t="s">
        <v>162</v>
      </c>
      <c r="I138" s="83" t="s">
        <v>163</v>
      </c>
      <c r="J138" s="332"/>
    </row>
    <row r="139" spans="1:10" ht="21.95" hidden="1" customHeight="1" x14ac:dyDescent="0.35">
      <c r="A139" s="18" t="s">
        <v>20</v>
      </c>
      <c r="B139" s="19">
        <v>141</v>
      </c>
      <c r="C139" s="116" t="s">
        <v>161</v>
      </c>
      <c r="D139" s="52" t="s">
        <v>161</v>
      </c>
      <c r="E139" s="22">
        <v>8400</v>
      </c>
      <c r="F139" s="22" t="s">
        <v>173</v>
      </c>
      <c r="G139" s="23" t="s">
        <v>53</v>
      </c>
      <c r="H139" s="40" t="s">
        <v>162</v>
      </c>
      <c r="I139" s="83" t="s">
        <v>163</v>
      </c>
      <c r="J139" s="332"/>
    </row>
    <row r="140" spans="1:10" ht="21.95" hidden="1" customHeight="1" x14ac:dyDescent="0.35">
      <c r="A140" s="18" t="s">
        <v>20</v>
      </c>
      <c r="B140" s="19">
        <v>141</v>
      </c>
      <c r="C140" s="116" t="s">
        <v>161</v>
      </c>
      <c r="D140" s="52" t="s">
        <v>161</v>
      </c>
      <c r="E140" s="22">
        <v>3400</v>
      </c>
      <c r="F140" s="43" t="s">
        <v>174</v>
      </c>
      <c r="G140" s="23" t="s">
        <v>55</v>
      </c>
      <c r="H140" s="40" t="s">
        <v>162</v>
      </c>
      <c r="I140" s="83" t="s">
        <v>163</v>
      </c>
      <c r="J140" s="332"/>
    </row>
    <row r="141" spans="1:10" ht="21.95" customHeight="1" x14ac:dyDescent="0.35">
      <c r="A141" s="18" t="s">
        <v>20</v>
      </c>
      <c r="B141" s="19">
        <v>136</v>
      </c>
      <c r="C141" s="116" t="s">
        <v>175</v>
      </c>
      <c r="D141" s="52" t="s">
        <v>175</v>
      </c>
      <c r="E141" s="36" t="s">
        <v>29</v>
      </c>
      <c r="F141" s="22" t="s">
        <v>536</v>
      </c>
      <c r="G141" s="115" t="s">
        <v>157</v>
      </c>
      <c r="H141" s="40" t="s">
        <v>63</v>
      </c>
      <c r="I141" s="83" t="s">
        <v>176</v>
      </c>
      <c r="J141" s="332"/>
    </row>
    <row r="142" spans="1:10" ht="21.95" hidden="1" customHeight="1" x14ac:dyDescent="0.35">
      <c r="A142" s="18" t="s">
        <v>20</v>
      </c>
      <c r="B142" s="19">
        <v>142</v>
      </c>
      <c r="C142" s="116" t="s">
        <v>175</v>
      </c>
      <c r="D142" s="52" t="s">
        <v>175</v>
      </c>
      <c r="E142" s="22">
        <v>5200</v>
      </c>
      <c r="F142" s="22" t="s">
        <v>164</v>
      </c>
      <c r="G142" s="23" t="s">
        <v>33</v>
      </c>
      <c r="H142" s="40" t="s">
        <v>63</v>
      </c>
      <c r="I142" s="83" t="s">
        <v>176</v>
      </c>
      <c r="J142" s="332"/>
    </row>
    <row r="143" spans="1:10" ht="21.95" hidden="1" customHeight="1" x14ac:dyDescent="0.35">
      <c r="A143" s="18" t="s">
        <v>20</v>
      </c>
      <c r="B143" s="19">
        <v>142</v>
      </c>
      <c r="C143" s="116" t="s">
        <v>175</v>
      </c>
      <c r="D143" s="52" t="s">
        <v>175</v>
      </c>
      <c r="E143" s="22" t="s">
        <v>34</v>
      </c>
      <c r="F143" s="22" t="s">
        <v>165</v>
      </c>
      <c r="G143" s="23" t="s">
        <v>36</v>
      </c>
      <c r="H143" s="40" t="s">
        <v>63</v>
      </c>
      <c r="I143" s="83" t="s">
        <v>176</v>
      </c>
      <c r="J143" s="332"/>
    </row>
    <row r="144" spans="1:10" ht="21.95" hidden="1" customHeight="1" x14ac:dyDescent="0.35">
      <c r="A144" s="18" t="s">
        <v>20</v>
      </c>
      <c r="B144" s="19">
        <v>142</v>
      </c>
      <c r="C144" s="116" t="s">
        <v>175</v>
      </c>
      <c r="D144" s="52" t="s">
        <v>175</v>
      </c>
      <c r="E144" s="22">
        <v>4100</v>
      </c>
      <c r="F144" s="22" t="s">
        <v>166</v>
      </c>
      <c r="G144" s="23" t="s">
        <v>38</v>
      </c>
      <c r="H144" s="40" t="s">
        <v>63</v>
      </c>
      <c r="I144" s="83" t="s">
        <v>176</v>
      </c>
      <c r="J144" s="332"/>
    </row>
    <row r="145" spans="1:10" ht="21.95" hidden="1" customHeight="1" x14ac:dyDescent="0.35">
      <c r="A145" s="18" t="s">
        <v>20</v>
      </c>
      <c r="B145" s="19">
        <v>142</v>
      </c>
      <c r="C145" s="116" t="s">
        <v>175</v>
      </c>
      <c r="D145" s="52" t="s">
        <v>175</v>
      </c>
      <c r="E145" s="22">
        <v>4000</v>
      </c>
      <c r="F145" s="22" t="s">
        <v>167</v>
      </c>
      <c r="G145" s="23" t="s">
        <v>40</v>
      </c>
      <c r="H145" s="40" t="s">
        <v>63</v>
      </c>
      <c r="I145" s="83" t="s">
        <v>176</v>
      </c>
      <c r="J145" s="332"/>
    </row>
    <row r="146" spans="1:10" ht="21.95" hidden="1" customHeight="1" x14ac:dyDescent="0.35">
      <c r="A146" s="18" t="s">
        <v>20</v>
      </c>
      <c r="B146" s="19">
        <v>142</v>
      </c>
      <c r="C146" s="116" t="s">
        <v>175</v>
      </c>
      <c r="D146" s="52" t="s">
        <v>175</v>
      </c>
      <c r="E146" s="22">
        <v>3000</v>
      </c>
      <c r="F146" s="22" t="s">
        <v>168</v>
      </c>
      <c r="G146" s="23" t="s">
        <v>42</v>
      </c>
      <c r="H146" s="40" t="s">
        <v>63</v>
      </c>
      <c r="I146" s="83" t="s">
        <v>176</v>
      </c>
      <c r="J146" s="332"/>
    </row>
    <row r="147" spans="1:10" ht="21.95" hidden="1" customHeight="1" x14ac:dyDescent="0.35">
      <c r="A147" s="18" t="s">
        <v>20</v>
      </c>
      <c r="B147" s="19">
        <v>142</v>
      </c>
      <c r="C147" s="116" t="s">
        <v>175</v>
      </c>
      <c r="D147" s="52" t="s">
        <v>175</v>
      </c>
      <c r="E147" s="22">
        <v>2500</v>
      </c>
      <c r="F147" s="22" t="s">
        <v>169</v>
      </c>
      <c r="G147" s="23" t="s">
        <v>44</v>
      </c>
      <c r="H147" s="40" t="s">
        <v>63</v>
      </c>
      <c r="I147" s="83" t="s">
        <v>176</v>
      </c>
      <c r="J147" s="332"/>
    </row>
    <row r="148" spans="1:10" ht="21.95" hidden="1" customHeight="1" x14ac:dyDescent="0.35">
      <c r="A148" s="18" t="s">
        <v>20</v>
      </c>
      <c r="B148" s="19">
        <v>142</v>
      </c>
      <c r="C148" s="116" t="s">
        <v>175</v>
      </c>
      <c r="D148" s="52" t="s">
        <v>175</v>
      </c>
      <c r="E148" s="22">
        <v>7000</v>
      </c>
      <c r="F148" s="22" t="s">
        <v>170</v>
      </c>
      <c r="G148" s="23" t="s">
        <v>46</v>
      </c>
      <c r="H148" s="40" t="s">
        <v>63</v>
      </c>
      <c r="I148" s="83" t="s">
        <v>176</v>
      </c>
      <c r="J148" s="332"/>
    </row>
    <row r="149" spans="1:10" ht="21.95" hidden="1" customHeight="1" x14ac:dyDescent="0.35">
      <c r="A149" s="18" t="s">
        <v>20</v>
      </c>
      <c r="B149" s="19">
        <v>142</v>
      </c>
      <c r="C149" s="116" t="s">
        <v>175</v>
      </c>
      <c r="D149" s="52" t="s">
        <v>175</v>
      </c>
      <c r="E149" s="22" t="s">
        <v>47</v>
      </c>
      <c r="F149" s="22" t="s">
        <v>171</v>
      </c>
      <c r="G149" s="23" t="s">
        <v>49</v>
      </c>
      <c r="H149" s="40" t="s">
        <v>63</v>
      </c>
      <c r="I149" s="83" t="s">
        <v>176</v>
      </c>
      <c r="J149" s="332"/>
    </row>
    <row r="150" spans="1:10" ht="21.95" hidden="1" customHeight="1" x14ac:dyDescent="0.35">
      <c r="A150" s="18" t="s">
        <v>20</v>
      </c>
      <c r="B150" s="19">
        <v>142</v>
      </c>
      <c r="C150" s="116" t="s">
        <v>175</v>
      </c>
      <c r="D150" s="52" t="s">
        <v>175</v>
      </c>
      <c r="E150" s="22">
        <v>6500</v>
      </c>
      <c r="F150" s="22" t="s">
        <v>172</v>
      </c>
      <c r="G150" s="23" t="s">
        <v>51</v>
      </c>
      <c r="H150" s="40" t="s">
        <v>63</v>
      </c>
      <c r="I150" s="83" t="s">
        <v>176</v>
      </c>
      <c r="J150" s="332"/>
    </row>
    <row r="151" spans="1:10" ht="21.95" hidden="1" customHeight="1" x14ac:dyDescent="0.35">
      <c r="A151" s="18" t="s">
        <v>20</v>
      </c>
      <c r="B151" s="19">
        <v>142</v>
      </c>
      <c r="C151" s="116" t="s">
        <v>175</v>
      </c>
      <c r="D151" s="52" t="s">
        <v>175</v>
      </c>
      <c r="E151" s="22">
        <v>8400</v>
      </c>
      <c r="F151" s="22" t="s">
        <v>173</v>
      </c>
      <c r="G151" s="23" t="s">
        <v>53</v>
      </c>
      <c r="H151" s="40" t="s">
        <v>63</v>
      </c>
      <c r="I151" s="83" t="s">
        <v>176</v>
      </c>
      <c r="J151" s="332"/>
    </row>
    <row r="152" spans="1:10" ht="21.95" hidden="1" customHeight="1" x14ac:dyDescent="0.35">
      <c r="A152" s="18" t="s">
        <v>20</v>
      </c>
      <c r="B152" s="19">
        <v>142</v>
      </c>
      <c r="C152" s="116" t="s">
        <v>175</v>
      </c>
      <c r="D152" s="52" t="s">
        <v>175</v>
      </c>
      <c r="E152" s="22">
        <v>3400</v>
      </c>
      <c r="F152" s="43" t="s">
        <v>174</v>
      </c>
      <c r="G152" s="23" t="s">
        <v>55</v>
      </c>
      <c r="H152" s="40" t="s">
        <v>63</v>
      </c>
      <c r="I152" s="83" t="s">
        <v>176</v>
      </c>
      <c r="J152" s="332"/>
    </row>
    <row r="153" spans="1:10" ht="21.95" customHeight="1" x14ac:dyDescent="0.35">
      <c r="A153" s="18" t="s">
        <v>20</v>
      </c>
      <c r="B153" s="19">
        <v>137</v>
      </c>
      <c r="C153" s="116" t="s">
        <v>177</v>
      </c>
      <c r="D153" s="52" t="s">
        <v>177</v>
      </c>
      <c r="E153" s="36" t="s">
        <v>29</v>
      </c>
      <c r="F153" s="22" t="s">
        <v>536</v>
      </c>
      <c r="G153" s="115" t="s">
        <v>157</v>
      </c>
      <c r="H153" s="19" t="s">
        <v>178</v>
      </c>
      <c r="I153" s="20" t="s">
        <v>179</v>
      </c>
      <c r="J153" s="332"/>
    </row>
    <row r="154" spans="1:10" ht="21.95" customHeight="1" x14ac:dyDescent="0.35">
      <c r="A154" s="18" t="s">
        <v>20</v>
      </c>
      <c r="B154" s="19">
        <v>138</v>
      </c>
      <c r="C154" s="116" t="s">
        <v>180</v>
      </c>
      <c r="D154" s="52" t="s">
        <v>180</v>
      </c>
      <c r="E154" s="36" t="s">
        <v>29</v>
      </c>
      <c r="F154" s="22" t="s">
        <v>536</v>
      </c>
      <c r="G154" s="115" t="s">
        <v>157</v>
      </c>
      <c r="H154" s="40" t="s">
        <v>181</v>
      </c>
      <c r="I154" s="83" t="s">
        <v>182</v>
      </c>
      <c r="J154" s="332"/>
    </row>
    <row r="155" spans="1:10" ht="21.95" hidden="1" customHeight="1" x14ac:dyDescent="0.35">
      <c r="A155" s="18" t="s">
        <v>20</v>
      </c>
      <c r="B155" s="19">
        <v>144</v>
      </c>
      <c r="C155" s="116" t="s">
        <v>180</v>
      </c>
      <c r="D155" s="52" t="s">
        <v>180</v>
      </c>
      <c r="E155" s="22">
        <v>5200</v>
      </c>
      <c r="F155" s="22" t="s">
        <v>164</v>
      </c>
      <c r="G155" s="23" t="s">
        <v>33</v>
      </c>
      <c r="H155" s="40" t="s">
        <v>181</v>
      </c>
      <c r="I155" s="83" t="s">
        <v>182</v>
      </c>
      <c r="J155" s="332"/>
    </row>
    <row r="156" spans="1:10" ht="21.95" hidden="1" customHeight="1" x14ac:dyDescent="0.35">
      <c r="A156" s="18" t="s">
        <v>20</v>
      </c>
      <c r="B156" s="19">
        <v>144</v>
      </c>
      <c r="C156" s="116" t="s">
        <v>180</v>
      </c>
      <c r="D156" s="52" t="s">
        <v>180</v>
      </c>
      <c r="E156" s="22" t="s">
        <v>34</v>
      </c>
      <c r="F156" s="22" t="s">
        <v>165</v>
      </c>
      <c r="G156" s="23" t="s">
        <v>36</v>
      </c>
      <c r="H156" s="40" t="s">
        <v>181</v>
      </c>
      <c r="I156" s="83" t="s">
        <v>182</v>
      </c>
      <c r="J156" s="332"/>
    </row>
    <row r="157" spans="1:10" ht="21.95" hidden="1" customHeight="1" x14ac:dyDescent="0.35">
      <c r="A157" s="18" t="s">
        <v>20</v>
      </c>
      <c r="B157" s="19">
        <v>144</v>
      </c>
      <c r="C157" s="116" t="s">
        <v>180</v>
      </c>
      <c r="D157" s="52" t="s">
        <v>180</v>
      </c>
      <c r="E157" s="22">
        <v>4100</v>
      </c>
      <c r="F157" s="22" t="s">
        <v>166</v>
      </c>
      <c r="G157" s="23" t="s">
        <v>38</v>
      </c>
      <c r="H157" s="40" t="s">
        <v>181</v>
      </c>
      <c r="I157" s="83" t="s">
        <v>182</v>
      </c>
      <c r="J157" s="332"/>
    </row>
    <row r="158" spans="1:10" ht="21.95" hidden="1" customHeight="1" x14ac:dyDescent="0.35">
      <c r="A158" s="18" t="s">
        <v>20</v>
      </c>
      <c r="B158" s="19">
        <v>144</v>
      </c>
      <c r="C158" s="116" t="s">
        <v>180</v>
      </c>
      <c r="D158" s="52" t="s">
        <v>180</v>
      </c>
      <c r="E158" s="22">
        <v>4000</v>
      </c>
      <c r="F158" s="22" t="s">
        <v>167</v>
      </c>
      <c r="G158" s="23" t="s">
        <v>40</v>
      </c>
      <c r="H158" s="40" t="s">
        <v>181</v>
      </c>
      <c r="I158" s="83" t="s">
        <v>182</v>
      </c>
      <c r="J158" s="332"/>
    </row>
    <row r="159" spans="1:10" ht="21.95" hidden="1" customHeight="1" x14ac:dyDescent="0.35">
      <c r="A159" s="18" t="s">
        <v>20</v>
      </c>
      <c r="B159" s="19">
        <v>144</v>
      </c>
      <c r="C159" s="116" t="s">
        <v>180</v>
      </c>
      <c r="D159" s="52" t="s">
        <v>180</v>
      </c>
      <c r="E159" s="22">
        <v>3000</v>
      </c>
      <c r="F159" s="22" t="s">
        <v>168</v>
      </c>
      <c r="G159" s="23" t="s">
        <v>42</v>
      </c>
      <c r="H159" s="40" t="s">
        <v>181</v>
      </c>
      <c r="I159" s="83" t="s">
        <v>182</v>
      </c>
      <c r="J159" s="332"/>
    </row>
    <row r="160" spans="1:10" ht="21.95" hidden="1" customHeight="1" x14ac:dyDescent="0.35">
      <c r="A160" s="18" t="s">
        <v>20</v>
      </c>
      <c r="B160" s="19">
        <v>144</v>
      </c>
      <c r="C160" s="116" t="s">
        <v>180</v>
      </c>
      <c r="D160" s="52" t="s">
        <v>180</v>
      </c>
      <c r="E160" s="22">
        <v>2500</v>
      </c>
      <c r="F160" s="22" t="s">
        <v>169</v>
      </c>
      <c r="G160" s="23" t="s">
        <v>44</v>
      </c>
      <c r="H160" s="40" t="s">
        <v>181</v>
      </c>
      <c r="I160" s="83" t="s">
        <v>182</v>
      </c>
      <c r="J160" s="332"/>
    </row>
    <row r="161" spans="1:10" ht="21.95" hidden="1" customHeight="1" x14ac:dyDescent="0.35">
      <c r="A161" s="18" t="s">
        <v>20</v>
      </c>
      <c r="B161" s="19">
        <v>144</v>
      </c>
      <c r="C161" s="116" t="s">
        <v>180</v>
      </c>
      <c r="D161" s="52" t="s">
        <v>180</v>
      </c>
      <c r="E161" s="22">
        <v>7000</v>
      </c>
      <c r="F161" s="22" t="s">
        <v>170</v>
      </c>
      <c r="G161" s="23" t="s">
        <v>46</v>
      </c>
      <c r="H161" s="40" t="s">
        <v>181</v>
      </c>
      <c r="I161" s="83" t="s">
        <v>182</v>
      </c>
      <c r="J161" s="332"/>
    </row>
    <row r="162" spans="1:10" ht="21.95" hidden="1" customHeight="1" x14ac:dyDescent="0.35">
      <c r="A162" s="18" t="s">
        <v>20</v>
      </c>
      <c r="B162" s="19">
        <v>144</v>
      </c>
      <c r="C162" s="116" t="s">
        <v>180</v>
      </c>
      <c r="D162" s="52" t="s">
        <v>180</v>
      </c>
      <c r="E162" s="22" t="s">
        <v>47</v>
      </c>
      <c r="F162" s="22" t="s">
        <v>171</v>
      </c>
      <c r="G162" s="23" t="s">
        <v>49</v>
      </c>
      <c r="H162" s="40" t="s">
        <v>181</v>
      </c>
      <c r="I162" s="83" t="s">
        <v>182</v>
      </c>
      <c r="J162" s="332"/>
    </row>
    <row r="163" spans="1:10" ht="21.95" hidden="1" customHeight="1" x14ac:dyDescent="0.35">
      <c r="A163" s="18" t="s">
        <v>20</v>
      </c>
      <c r="B163" s="19">
        <v>144</v>
      </c>
      <c r="C163" s="116" t="s">
        <v>180</v>
      </c>
      <c r="D163" s="52" t="s">
        <v>180</v>
      </c>
      <c r="E163" s="22">
        <v>6500</v>
      </c>
      <c r="F163" s="22" t="s">
        <v>172</v>
      </c>
      <c r="G163" s="23" t="s">
        <v>51</v>
      </c>
      <c r="H163" s="40" t="s">
        <v>181</v>
      </c>
      <c r="I163" s="83" t="s">
        <v>182</v>
      </c>
      <c r="J163" s="332"/>
    </row>
    <row r="164" spans="1:10" ht="21.95" hidden="1" customHeight="1" x14ac:dyDescent="0.35">
      <c r="A164" s="18" t="s">
        <v>20</v>
      </c>
      <c r="B164" s="19">
        <v>144</v>
      </c>
      <c r="C164" s="116" t="s">
        <v>180</v>
      </c>
      <c r="D164" s="52" t="s">
        <v>180</v>
      </c>
      <c r="E164" s="22">
        <v>8400</v>
      </c>
      <c r="F164" s="22" t="s">
        <v>173</v>
      </c>
      <c r="G164" s="23" t="s">
        <v>53</v>
      </c>
      <c r="H164" s="40" t="s">
        <v>181</v>
      </c>
      <c r="I164" s="83" t="s">
        <v>182</v>
      </c>
      <c r="J164" s="332"/>
    </row>
    <row r="165" spans="1:10" ht="21.95" hidden="1" customHeight="1" x14ac:dyDescent="0.35">
      <c r="A165" s="18" t="s">
        <v>20</v>
      </c>
      <c r="B165" s="19">
        <v>144</v>
      </c>
      <c r="C165" s="116" t="s">
        <v>180</v>
      </c>
      <c r="D165" s="52" t="s">
        <v>180</v>
      </c>
      <c r="E165" s="22">
        <v>3400</v>
      </c>
      <c r="F165" s="43" t="s">
        <v>174</v>
      </c>
      <c r="G165" s="23" t="s">
        <v>55</v>
      </c>
      <c r="H165" s="40" t="s">
        <v>181</v>
      </c>
      <c r="I165" s="83" t="s">
        <v>182</v>
      </c>
      <c r="J165" s="332"/>
    </row>
    <row r="166" spans="1:10" ht="21.95" customHeight="1" x14ac:dyDescent="0.35">
      <c r="A166" s="18" t="s">
        <v>20</v>
      </c>
      <c r="B166" s="19">
        <v>139</v>
      </c>
      <c r="C166" s="116" t="s">
        <v>183</v>
      </c>
      <c r="D166" s="52" t="s">
        <v>183</v>
      </c>
      <c r="E166" s="36" t="s">
        <v>29</v>
      </c>
      <c r="F166" s="22" t="s">
        <v>536</v>
      </c>
      <c r="G166" s="115" t="s">
        <v>157</v>
      </c>
      <c r="H166" s="40" t="s">
        <v>63</v>
      </c>
      <c r="I166" s="83" t="s">
        <v>184</v>
      </c>
      <c r="J166" s="332"/>
    </row>
    <row r="167" spans="1:10" ht="21.95" hidden="1" customHeight="1" x14ac:dyDescent="0.35">
      <c r="A167" s="18" t="s">
        <v>20</v>
      </c>
      <c r="B167" s="19">
        <v>145</v>
      </c>
      <c r="C167" s="116" t="s">
        <v>183</v>
      </c>
      <c r="D167" s="52" t="s">
        <v>183</v>
      </c>
      <c r="E167" s="22">
        <v>5200</v>
      </c>
      <c r="F167" s="22" t="s">
        <v>164</v>
      </c>
      <c r="G167" s="23" t="s">
        <v>33</v>
      </c>
      <c r="H167" s="40" t="s">
        <v>63</v>
      </c>
      <c r="I167" s="83" t="s">
        <v>184</v>
      </c>
      <c r="J167" s="332"/>
    </row>
    <row r="168" spans="1:10" ht="21.95" hidden="1" customHeight="1" x14ac:dyDescent="0.35">
      <c r="A168" s="18" t="s">
        <v>20</v>
      </c>
      <c r="B168" s="19">
        <v>145</v>
      </c>
      <c r="C168" s="116" t="s">
        <v>183</v>
      </c>
      <c r="D168" s="52" t="s">
        <v>183</v>
      </c>
      <c r="E168" s="22" t="s">
        <v>34</v>
      </c>
      <c r="F168" s="22" t="s">
        <v>165</v>
      </c>
      <c r="G168" s="23" t="s">
        <v>36</v>
      </c>
      <c r="H168" s="40" t="s">
        <v>63</v>
      </c>
      <c r="I168" s="83" t="s">
        <v>184</v>
      </c>
      <c r="J168" s="332"/>
    </row>
    <row r="169" spans="1:10" ht="21.95" hidden="1" customHeight="1" x14ac:dyDescent="0.35">
      <c r="A169" s="18" t="s">
        <v>20</v>
      </c>
      <c r="B169" s="19">
        <v>145</v>
      </c>
      <c r="C169" s="116" t="s">
        <v>183</v>
      </c>
      <c r="D169" s="52" t="s">
        <v>183</v>
      </c>
      <c r="E169" s="22">
        <v>4100</v>
      </c>
      <c r="F169" s="22" t="s">
        <v>166</v>
      </c>
      <c r="G169" s="23" t="s">
        <v>38</v>
      </c>
      <c r="H169" s="40" t="s">
        <v>63</v>
      </c>
      <c r="I169" s="83" t="s">
        <v>184</v>
      </c>
      <c r="J169" s="332"/>
    </row>
    <row r="170" spans="1:10" ht="21.95" hidden="1" customHeight="1" x14ac:dyDescent="0.35">
      <c r="A170" s="18" t="s">
        <v>20</v>
      </c>
      <c r="B170" s="19">
        <v>145</v>
      </c>
      <c r="C170" s="116" t="s">
        <v>183</v>
      </c>
      <c r="D170" s="52" t="s">
        <v>183</v>
      </c>
      <c r="E170" s="22">
        <v>4000</v>
      </c>
      <c r="F170" s="22" t="s">
        <v>167</v>
      </c>
      <c r="G170" s="23" t="s">
        <v>40</v>
      </c>
      <c r="H170" s="40" t="s">
        <v>63</v>
      </c>
      <c r="I170" s="83" t="s">
        <v>184</v>
      </c>
      <c r="J170" s="332"/>
    </row>
    <row r="171" spans="1:10" ht="21.95" hidden="1" customHeight="1" x14ac:dyDescent="0.35">
      <c r="A171" s="18" t="s">
        <v>20</v>
      </c>
      <c r="B171" s="19">
        <v>145</v>
      </c>
      <c r="C171" s="116" t="s">
        <v>183</v>
      </c>
      <c r="D171" s="52" t="s">
        <v>183</v>
      </c>
      <c r="E171" s="22">
        <v>3000</v>
      </c>
      <c r="F171" s="22" t="s">
        <v>168</v>
      </c>
      <c r="G171" s="23" t="s">
        <v>42</v>
      </c>
      <c r="H171" s="40" t="s">
        <v>63</v>
      </c>
      <c r="I171" s="83" t="s">
        <v>184</v>
      </c>
      <c r="J171" s="332"/>
    </row>
    <row r="172" spans="1:10" ht="21.95" hidden="1" customHeight="1" x14ac:dyDescent="0.35">
      <c r="A172" s="18" t="s">
        <v>20</v>
      </c>
      <c r="B172" s="19">
        <v>145</v>
      </c>
      <c r="C172" s="116" t="s">
        <v>183</v>
      </c>
      <c r="D172" s="52" t="s">
        <v>183</v>
      </c>
      <c r="E172" s="22">
        <v>2500</v>
      </c>
      <c r="F172" s="22" t="s">
        <v>169</v>
      </c>
      <c r="G172" s="23" t="s">
        <v>44</v>
      </c>
      <c r="H172" s="40" t="s">
        <v>63</v>
      </c>
      <c r="I172" s="83" t="s">
        <v>184</v>
      </c>
      <c r="J172" s="332"/>
    </row>
    <row r="173" spans="1:10" ht="21.95" hidden="1" customHeight="1" x14ac:dyDescent="0.35">
      <c r="A173" s="18" t="s">
        <v>20</v>
      </c>
      <c r="B173" s="19">
        <v>145</v>
      </c>
      <c r="C173" s="116" t="s">
        <v>183</v>
      </c>
      <c r="D173" s="52" t="s">
        <v>183</v>
      </c>
      <c r="E173" s="22">
        <v>7000</v>
      </c>
      <c r="F173" s="22" t="s">
        <v>170</v>
      </c>
      <c r="G173" s="23" t="s">
        <v>46</v>
      </c>
      <c r="H173" s="40" t="s">
        <v>63</v>
      </c>
      <c r="I173" s="83" t="s">
        <v>184</v>
      </c>
      <c r="J173" s="332"/>
    </row>
    <row r="174" spans="1:10" ht="21.95" hidden="1" customHeight="1" x14ac:dyDescent="0.35">
      <c r="A174" s="18" t="s">
        <v>20</v>
      </c>
      <c r="B174" s="19">
        <v>145</v>
      </c>
      <c r="C174" s="116" t="s">
        <v>183</v>
      </c>
      <c r="D174" s="52" t="s">
        <v>183</v>
      </c>
      <c r="E174" s="22" t="s">
        <v>47</v>
      </c>
      <c r="F174" s="22" t="s">
        <v>171</v>
      </c>
      <c r="G174" s="23" t="s">
        <v>49</v>
      </c>
      <c r="H174" s="40" t="s">
        <v>63</v>
      </c>
      <c r="I174" s="83" t="s">
        <v>184</v>
      </c>
      <c r="J174" s="332"/>
    </row>
    <row r="175" spans="1:10" ht="21.95" hidden="1" customHeight="1" x14ac:dyDescent="0.35">
      <c r="A175" s="18" t="s">
        <v>20</v>
      </c>
      <c r="B175" s="19">
        <v>145</v>
      </c>
      <c r="C175" s="116" t="s">
        <v>183</v>
      </c>
      <c r="D175" s="52" t="s">
        <v>183</v>
      </c>
      <c r="E175" s="22">
        <v>6500</v>
      </c>
      <c r="F175" s="22" t="s">
        <v>172</v>
      </c>
      <c r="G175" s="23" t="s">
        <v>51</v>
      </c>
      <c r="H175" s="40" t="s">
        <v>63</v>
      </c>
      <c r="I175" s="83" t="s">
        <v>184</v>
      </c>
      <c r="J175" s="332"/>
    </row>
    <row r="176" spans="1:10" ht="21.95" hidden="1" customHeight="1" x14ac:dyDescent="0.35">
      <c r="A176" s="18" t="s">
        <v>20</v>
      </c>
      <c r="B176" s="19">
        <v>145</v>
      </c>
      <c r="C176" s="116" t="s">
        <v>183</v>
      </c>
      <c r="D176" s="52" t="s">
        <v>183</v>
      </c>
      <c r="E176" s="22">
        <v>8400</v>
      </c>
      <c r="F176" s="22" t="s">
        <v>173</v>
      </c>
      <c r="G176" s="23" t="s">
        <v>53</v>
      </c>
      <c r="H176" s="40" t="s">
        <v>63</v>
      </c>
      <c r="I176" s="83" t="s">
        <v>184</v>
      </c>
      <c r="J176" s="332"/>
    </row>
    <row r="177" spans="1:10" ht="21.95" hidden="1" customHeight="1" x14ac:dyDescent="0.35">
      <c r="A177" s="18" t="s">
        <v>20</v>
      </c>
      <c r="B177" s="19">
        <v>145</v>
      </c>
      <c r="C177" s="116" t="s">
        <v>183</v>
      </c>
      <c r="D177" s="52" t="s">
        <v>183</v>
      </c>
      <c r="E177" s="22">
        <v>3400</v>
      </c>
      <c r="F177" s="43" t="s">
        <v>174</v>
      </c>
      <c r="G177" s="23" t="s">
        <v>55</v>
      </c>
      <c r="H177" s="40" t="s">
        <v>63</v>
      </c>
      <c r="I177" s="83" t="s">
        <v>184</v>
      </c>
      <c r="J177" s="332"/>
    </row>
    <row r="178" spans="1:10" ht="21.95" customHeight="1" x14ac:dyDescent="0.35">
      <c r="A178" s="18" t="s">
        <v>20</v>
      </c>
      <c r="B178" s="19">
        <v>140</v>
      </c>
      <c r="C178" s="116" t="s">
        <v>493</v>
      </c>
      <c r="D178" s="114" t="s">
        <v>493</v>
      </c>
      <c r="E178" s="36" t="s">
        <v>29</v>
      </c>
      <c r="F178" s="22" t="s">
        <v>536</v>
      </c>
      <c r="G178" s="115" t="s">
        <v>157</v>
      </c>
      <c r="H178" s="40" t="s">
        <v>63</v>
      </c>
      <c r="I178" s="83" t="s">
        <v>186</v>
      </c>
      <c r="J178" s="332"/>
    </row>
    <row r="179" spans="1:10" ht="21.95" hidden="1" customHeight="1" x14ac:dyDescent="0.35">
      <c r="A179" s="18" t="s">
        <v>20</v>
      </c>
      <c r="B179" s="19">
        <v>146</v>
      </c>
      <c r="C179" s="116" t="s">
        <v>185</v>
      </c>
      <c r="D179" s="114" t="s">
        <v>185</v>
      </c>
      <c r="E179" s="22">
        <v>5200</v>
      </c>
      <c r="F179" s="22" t="s">
        <v>164</v>
      </c>
      <c r="G179" s="23" t="s">
        <v>33</v>
      </c>
      <c r="H179" s="40" t="s">
        <v>63</v>
      </c>
      <c r="I179" s="83" t="s">
        <v>186</v>
      </c>
      <c r="J179" s="332"/>
    </row>
    <row r="180" spans="1:10" ht="21.95" hidden="1" customHeight="1" x14ac:dyDescent="0.35">
      <c r="A180" s="18" t="s">
        <v>20</v>
      </c>
      <c r="B180" s="19">
        <v>146</v>
      </c>
      <c r="C180" s="116" t="s">
        <v>185</v>
      </c>
      <c r="D180" s="114" t="s">
        <v>185</v>
      </c>
      <c r="E180" s="22" t="s">
        <v>34</v>
      </c>
      <c r="F180" s="22" t="s">
        <v>165</v>
      </c>
      <c r="G180" s="23" t="s">
        <v>36</v>
      </c>
      <c r="H180" s="40" t="s">
        <v>63</v>
      </c>
      <c r="I180" s="83" t="s">
        <v>186</v>
      </c>
      <c r="J180" s="332"/>
    </row>
    <row r="181" spans="1:10" ht="21.95" hidden="1" customHeight="1" x14ac:dyDescent="0.35">
      <c r="A181" s="18" t="s">
        <v>20</v>
      </c>
      <c r="B181" s="19">
        <v>146</v>
      </c>
      <c r="C181" s="116" t="s">
        <v>185</v>
      </c>
      <c r="D181" s="114" t="s">
        <v>185</v>
      </c>
      <c r="E181" s="22">
        <v>4100</v>
      </c>
      <c r="F181" s="22" t="s">
        <v>166</v>
      </c>
      <c r="G181" s="23" t="s">
        <v>38</v>
      </c>
      <c r="H181" s="40" t="s">
        <v>63</v>
      </c>
      <c r="I181" s="83" t="s">
        <v>186</v>
      </c>
      <c r="J181" s="332"/>
    </row>
    <row r="182" spans="1:10" ht="21.95" hidden="1" customHeight="1" x14ac:dyDescent="0.35">
      <c r="A182" s="18" t="s">
        <v>20</v>
      </c>
      <c r="B182" s="19">
        <v>146</v>
      </c>
      <c r="C182" s="116" t="s">
        <v>185</v>
      </c>
      <c r="D182" s="114" t="s">
        <v>185</v>
      </c>
      <c r="E182" s="22">
        <v>4000</v>
      </c>
      <c r="F182" s="22" t="s">
        <v>167</v>
      </c>
      <c r="G182" s="23" t="s">
        <v>40</v>
      </c>
      <c r="H182" s="40" t="s">
        <v>63</v>
      </c>
      <c r="I182" s="83" t="s">
        <v>186</v>
      </c>
      <c r="J182" s="332"/>
    </row>
    <row r="183" spans="1:10" ht="21.95" hidden="1" customHeight="1" x14ac:dyDescent="0.35">
      <c r="A183" s="18" t="s">
        <v>20</v>
      </c>
      <c r="B183" s="19">
        <v>146</v>
      </c>
      <c r="C183" s="116" t="s">
        <v>185</v>
      </c>
      <c r="D183" s="114" t="s">
        <v>185</v>
      </c>
      <c r="E183" s="22">
        <v>3000</v>
      </c>
      <c r="F183" s="22" t="s">
        <v>168</v>
      </c>
      <c r="G183" s="23" t="s">
        <v>42</v>
      </c>
      <c r="H183" s="40" t="s">
        <v>63</v>
      </c>
      <c r="I183" s="83" t="s">
        <v>186</v>
      </c>
      <c r="J183" s="332"/>
    </row>
    <row r="184" spans="1:10" ht="21.95" hidden="1" customHeight="1" x14ac:dyDescent="0.35">
      <c r="A184" s="18" t="s">
        <v>20</v>
      </c>
      <c r="B184" s="19">
        <v>146</v>
      </c>
      <c r="C184" s="116" t="s">
        <v>185</v>
      </c>
      <c r="D184" s="114" t="s">
        <v>185</v>
      </c>
      <c r="E184" s="22">
        <v>2500</v>
      </c>
      <c r="F184" s="22" t="s">
        <v>169</v>
      </c>
      <c r="G184" s="23" t="s">
        <v>44</v>
      </c>
      <c r="H184" s="40" t="s">
        <v>63</v>
      </c>
      <c r="I184" s="83" t="s">
        <v>186</v>
      </c>
      <c r="J184" s="332"/>
    </row>
    <row r="185" spans="1:10" ht="21.95" hidden="1" customHeight="1" x14ac:dyDescent="0.35">
      <c r="A185" s="18" t="s">
        <v>20</v>
      </c>
      <c r="B185" s="19">
        <v>146</v>
      </c>
      <c r="C185" s="116" t="s">
        <v>185</v>
      </c>
      <c r="D185" s="114" t="s">
        <v>185</v>
      </c>
      <c r="E185" s="22">
        <v>7000</v>
      </c>
      <c r="F185" s="22" t="s">
        <v>170</v>
      </c>
      <c r="G185" s="23" t="s">
        <v>46</v>
      </c>
      <c r="H185" s="40" t="s">
        <v>63</v>
      </c>
      <c r="I185" s="83" t="s">
        <v>186</v>
      </c>
      <c r="J185" s="332"/>
    </row>
    <row r="186" spans="1:10" ht="21.95" hidden="1" customHeight="1" x14ac:dyDescent="0.35">
      <c r="A186" s="18" t="s">
        <v>20</v>
      </c>
      <c r="B186" s="19">
        <v>146</v>
      </c>
      <c r="C186" s="116" t="s">
        <v>185</v>
      </c>
      <c r="D186" s="114" t="s">
        <v>185</v>
      </c>
      <c r="E186" s="22" t="s">
        <v>47</v>
      </c>
      <c r="F186" s="22" t="s">
        <v>171</v>
      </c>
      <c r="G186" s="23" t="s">
        <v>49</v>
      </c>
      <c r="H186" s="40" t="s">
        <v>63</v>
      </c>
      <c r="I186" s="83" t="s">
        <v>186</v>
      </c>
      <c r="J186" s="332"/>
    </row>
    <row r="187" spans="1:10" ht="21.95" hidden="1" customHeight="1" x14ac:dyDescent="0.35">
      <c r="A187" s="18" t="s">
        <v>20</v>
      </c>
      <c r="B187" s="19">
        <v>146</v>
      </c>
      <c r="C187" s="116" t="s">
        <v>185</v>
      </c>
      <c r="D187" s="114" t="s">
        <v>185</v>
      </c>
      <c r="E187" s="22">
        <v>6500</v>
      </c>
      <c r="F187" s="22" t="s">
        <v>172</v>
      </c>
      <c r="G187" s="23" t="s">
        <v>51</v>
      </c>
      <c r="H187" s="40" t="s">
        <v>63</v>
      </c>
      <c r="I187" s="83" t="s">
        <v>186</v>
      </c>
      <c r="J187" s="332"/>
    </row>
    <row r="188" spans="1:10" ht="21.95" hidden="1" customHeight="1" x14ac:dyDescent="0.35">
      <c r="A188" s="18" t="s">
        <v>20</v>
      </c>
      <c r="B188" s="19">
        <v>146</v>
      </c>
      <c r="C188" s="116" t="s">
        <v>185</v>
      </c>
      <c r="D188" s="114" t="s">
        <v>185</v>
      </c>
      <c r="E188" s="22">
        <v>8400</v>
      </c>
      <c r="F188" s="22" t="s">
        <v>173</v>
      </c>
      <c r="G188" s="23" t="s">
        <v>53</v>
      </c>
      <c r="H188" s="40" t="s">
        <v>63</v>
      </c>
      <c r="I188" s="83" t="s">
        <v>186</v>
      </c>
      <c r="J188" s="332"/>
    </row>
    <row r="189" spans="1:10" ht="21.95" hidden="1" customHeight="1" x14ac:dyDescent="0.35">
      <c r="A189" s="18" t="s">
        <v>20</v>
      </c>
      <c r="B189" s="19">
        <v>146</v>
      </c>
      <c r="C189" s="116" t="s">
        <v>185</v>
      </c>
      <c r="D189" s="114" t="s">
        <v>185</v>
      </c>
      <c r="E189" s="22">
        <v>3400</v>
      </c>
      <c r="F189" s="43" t="s">
        <v>174</v>
      </c>
      <c r="G189" s="23" t="s">
        <v>55</v>
      </c>
      <c r="H189" s="40" t="s">
        <v>63</v>
      </c>
      <c r="I189" s="83" t="s">
        <v>186</v>
      </c>
      <c r="J189" s="332"/>
    </row>
    <row r="190" spans="1:10" ht="21.95" customHeight="1" x14ac:dyDescent="0.35">
      <c r="A190" s="18"/>
      <c r="B190" s="19">
        <v>141</v>
      </c>
      <c r="C190" s="116" t="s">
        <v>496</v>
      </c>
      <c r="D190" s="116" t="s">
        <v>496</v>
      </c>
      <c r="E190" s="36" t="s">
        <v>29</v>
      </c>
      <c r="F190" s="22" t="s">
        <v>536</v>
      </c>
      <c r="G190" s="115" t="s">
        <v>157</v>
      </c>
      <c r="H190" s="40"/>
      <c r="I190" s="83"/>
      <c r="J190" s="332"/>
    </row>
    <row r="191" spans="1:10" ht="21.95" customHeight="1" x14ac:dyDescent="0.35">
      <c r="A191" s="18" t="s">
        <v>20</v>
      </c>
      <c r="B191" s="19">
        <v>142</v>
      </c>
      <c r="C191" s="116" t="s">
        <v>187</v>
      </c>
      <c r="D191" s="114" t="s">
        <v>187</v>
      </c>
      <c r="E191" s="36" t="s">
        <v>29</v>
      </c>
      <c r="F191" s="22" t="s">
        <v>536</v>
      </c>
      <c r="G191" s="115" t="s">
        <v>157</v>
      </c>
      <c r="H191" s="40" t="s">
        <v>63</v>
      </c>
      <c r="I191" s="20" t="s">
        <v>188</v>
      </c>
      <c r="J191" s="332"/>
    </row>
    <row r="192" spans="1:10" ht="21.95" customHeight="1" x14ac:dyDescent="0.35">
      <c r="A192" s="18" t="s">
        <v>20</v>
      </c>
      <c r="B192" s="19">
        <v>143</v>
      </c>
      <c r="C192" s="116" t="s">
        <v>189</v>
      </c>
      <c r="D192" s="114" t="s">
        <v>189</v>
      </c>
      <c r="E192" s="36" t="s">
        <v>29</v>
      </c>
      <c r="F192" s="22" t="s">
        <v>536</v>
      </c>
      <c r="G192" s="115" t="s">
        <v>157</v>
      </c>
      <c r="H192" s="19" t="s">
        <v>24</v>
      </c>
      <c r="I192" s="20" t="s">
        <v>190</v>
      </c>
      <c r="J192" s="332"/>
    </row>
    <row r="193" spans="1:10" ht="22.5" customHeight="1" x14ac:dyDescent="0.35">
      <c r="A193" s="18" t="s">
        <v>20</v>
      </c>
      <c r="B193" s="19">
        <v>144</v>
      </c>
      <c r="C193" s="116" t="s">
        <v>191</v>
      </c>
      <c r="D193" s="114" t="s">
        <v>191</v>
      </c>
      <c r="E193" s="22" t="s">
        <v>29</v>
      </c>
      <c r="F193" s="22" t="s">
        <v>536</v>
      </c>
      <c r="G193" s="23" t="s">
        <v>30</v>
      </c>
      <c r="H193" s="19" t="s">
        <v>24</v>
      </c>
      <c r="I193" s="20" t="s">
        <v>192</v>
      </c>
      <c r="J193" s="332"/>
    </row>
    <row r="194" spans="1:10" ht="21.95" customHeight="1" x14ac:dyDescent="0.35">
      <c r="A194" s="18" t="s">
        <v>20</v>
      </c>
      <c r="B194" s="19">
        <v>145</v>
      </c>
      <c r="C194" s="116" t="s">
        <v>476</v>
      </c>
      <c r="D194" s="114" t="s">
        <v>476</v>
      </c>
      <c r="E194" s="22" t="s">
        <v>29</v>
      </c>
      <c r="F194" s="22" t="s">
        <v>536</v>
      </c>
      <c r="G194" s="23" t="s">
        <v>30</v>
      </c>
      <c r="H194" s="74" t="s">
        <v>193</v>
      </c>
      <c r="I194" s="20" t="s">
        <v>194</v>
      </c>
      <c r="J194" s="332"/>
    </row>
    <row r="195" spans="1:10" ht="21.95" customHeight="1" x14ac:dyDescent="0.35">
      <c r="A195" s="18" t="s">
        <v>20</v>
      </c>
      <c r="B195" s="19">
        <v>146</v>
      </c>
      <c r="C195" s="116" t="s">
        <v>477</v>
      </c>
      <c r="D195" s="116" t="s">
        <v>477</v>
      </c>
      <c r="E195" s="43" t="s">
        <v>29</v>
      </c>
      <c r="F195" s="22" t="s">
        <v>536</v>
      </c>
      <c r="G195" s="44" t="s">
        <v>30</v>
      </c>
      <c r="H195" s="74" t="s">
        <v>24</v>
      </c>
      <c r="I195" s="20" t="s">
        <v>195</v>
      </c>
      <c r="J195" s="332"/>
    </row>
    <row r="196" spans="1:10" ht="21.95" customHeight="1" x14ac:dyDescent="0.35">
      <c r="A196" s="18" t="s">
        <v>20</v>
      </c>
      <c r="B196" s="19">
        <v>147</v>
      </c>
      <c r="C196" s="116" t="s">
        <v>196</v>
      </c>
      <c r="D196" s="21" t="s">
        <v>196</v>
      </c>
      <c r="E196" s="22" t="s">
        <v>29</v>
      </c>
      <c r="F196" s="22" t="s">
        <v>536</v>
      </c>
      <c r="G196" s="112" t="s">
        <v>23</v>
      </c>
      <c r="H196" s="74" t="s">
        <v>24</v>
      </c>
      <c r="I196" s="20" t="s">
        <v>197</v>
      </c>
      <c r="J196" s="332"/>
    </row>
    <row r="197" spans="1:10" ht="21.95" customHeight="1" x14ac:dyDescent="0.35">
      <c r="A197" s="18" t="s">
        <v>20</v>
      </c>
      <c r="B197" s="19">
        <v>148</v>
      </c>
      <c r="C197" s="116" t="s">
        <v>198</v>
      </c>
      <c r="D197" s="52" t="s">
        <v>198</v>
      </c>
      <c r="E197" s="22" t="s">
        <v>29</v>
      </c>
      <c r="F197" s="22" t="s">
        <v>536</v>
      </c>
      <c r="G197" s="112" t="s">
        <v>23</v>
      </c>
      <c r="H197" s="74" t="s">
        <v>24</v>
      </c>
      <c r="I197" s="51" t="s">
        <v>199</v>
      </c>
      <c r="J197" s="332"/>
    </row>
    <row r="198" spans="1:10" ht="21.95" customHeight="1" x14ac:dyDescent="0.35">
      <c r="A198" s="18" t="s">
        <v>20</v>
      </c>
      <c r="B198" s="19">
        <v>149</v>
      </c>
      <c r="C198" s="116" t="s">
        <v>200</v>
      </c>
      <c r="D198" s="21" t="s">
        <v>201</v>
      </c>
      <c r="E198" s="22" t="s">
        <v>29</v>
      </c>
      <c r="F198" s="22" t="s">
        <v>536</v>
      </c>
      <c r="G198" s="115" t="s">
        <v>202</v>
      </c>
      <c r="H198" s="74" t="s">
        <v>24</v>
      </c>
      <c r="I198" s="117" t="s">
        <v>203</v>
      </c>
      <c r="J198" s="332"/>
    </row>
    <row r="199" spans="1:10" ht="21.95" customHeight="1" x14ac:dyDescent="0.35">
      <c r="A199" s="18" t="s">
        <v>20</v>
      </c>
      <c r="B199" s="19">
        <v>149</v>
      </c>
      <c r="C199" s="116" t="s">
        <v>200</v>
      </c>
      <c r="D199" s="21" t="s">
        <v>201</v>
      </c>
      <c r="E199" s="22" t="s">
        <v>29</v>
      </c>
      <c r="F199" s="22" t="s">
        <v>536</v>
      </c>
      <c r="G199" s="112" t="s">
        <v>204</v>
      </c>
      <c r="H199" s="74" t="s">
        <v>24</v>
      </c>
      <c r="I199" s="117" t="s">
        <v>203</v>
      </c>
      <c r="J199" s="332"/>
    </row>
    <row r="200" spans="1:10" ht="21.95" customHeight="1" x14ac:dyDescent="0.35">
      <c r="A200" s="18" t="s">
        <v>20</v>
      </c>
      <c r="B200" s="19">
        <v>150</v>
      </c>
      <c r="C200" s="116" t="s">
        <v>205</v>
      </c>
      <c r="D200" s="114" t="s">
        <v>205</v>
      </c>
      <c r="E200" s="36" t="s">
        <v>29</v>
      </c>
      <c r="F200" s="22" t="s">
        <v>536</v>
      </c>
      <c r="G200" s="44" t="s">
        <v>30</v>
      </c>
      <c r="H200" s="74" t="s">
        <v>24</v>
      </c>
      <c r="I200" s="83" t="s">
        <v>206</v>
      </c>
      <c r="J200" s="332"/>
    </row>
    <row r="201" spans="1:10" ht="21.95" customHeight="1" x14ac:dyDescent="0.35">
      <c r="A201" s="18" t="s">
        <v>20</v>
      </c>
      <c r="B201" s="19">
        <v>150</v>
      </c>
      <c r="C201" s="116" t="s">
        <v>205</v>
      </c>
      <c r="D201" s="114" t="s">
        <v>205</v>
      </c>
      <c r="E201" s="36" t="s">
        <v>29</v>
      </c>
      <c r="F201" s="22" t="s">
        <v>536</v>
      </c>
      <c r="G201" s="68" t="s">
        <v>68</v>
      </c>
      <c r="H201" s="74" t="s">
        <v>24</v>
      </c>
      <c r="I201" s="83" t="s">
        <v>206</v>
      </c>
      <c r="J201" s="332"/>
    </row>
    <row r="202" spans="1:10" ht="21.95" customHeight="1" x14ac:dyDescent="0.35">
      <c r="A202" s="18" t="s">
        <v>20</v>
      </c>
      <c r="B202" s="19">
        <v>150</v>
      </c>
      <c r="C202" s="116" t="s">
        <v>205</v>
      </c>
      <c r="D202" s="114" t="s">
        <v>205</v>
      </c>
      <c r="E202" s="36" t="s">
        <v>29</v>
      </c>
      <c r="F202" s="22" t="s">
        <v>536</v>
      </c>
      <c r="G202" s="70" t="s">
        <v>71</v>
      </c>
      <c r="H202" s="74" t="s">
        <v>24</v>
      </c>
      <c r="I202" s="83" t="s">
        <v>206</v>
      </c>
      <c r="J202" s="332"/>
    </row>
    <row r="203" spans="1:10" ht="21.95" customHeight="1" x14ac:dyDescent="0.35">
      <c r="A203" s="18" t="s">
        <v>20</v>
      </c>
      <c r="B203" s="19">
        <v>150</v>
      </c>
      <c r="C203" s="116" t="s">
        <v>205</v>
      </c>
      <c r="D203" s="114" t="s">
        <v>205</v>
      </c>
      <c r="E203" s="36" t="s">
        <v>29</v>
      </c>
      <c r="F203" s="22" t="s">
        <v>536</v>
      </c>
      <c r="G203" s="23" t="s">
        <v>207</v>
      </c>
      <c r="H203" s="74" t="s">
        <v>24</v>
      </c>
      <c r="I203" s="83" t="s">
        <v>206</v>
      </c>
      <c r="J203" s="332"/>
    </row>
    <row r="204" spans="1:10" ht="21.95" customHeight="1" x14ac:dyDescent="0.35">
      <c r="A204" s="18" t="s">
        <v>20</v>
      </c>
      <c r="B204" s="19">
        <v>150</v>
      </c>
      <c r="C204" s="116" t="s">
        <v>205</v>
      </c>
      <c r="D204" s="114" t="s">
        <v>205</v>
      </c>
      <c r="E204" s="36" t="s">
        <v>29</v>
      </c>
      <c r="F204" s="22" t="s">
        <v>536</v>
      </c>
      <c r="G204" s="23" t="s">
        <v>208</v>
      </c>
      <c r="H204" s="74" t="s">
        <v>24</v>
      </c>
      <c r="I204" s="83" t="s">
        <v>206</v>
      </c>
      <c r="J204" s="332"/>
    </row>
    <row r="205" spans="1:10" ht="21.95" customHeight="1" x14ac:dyDescent="0.35">
      <c r="A205" s="18" t="s">
        <v>20</v>
      </c>
      <c r="B205" s="19">
        <v>150</v>
      </c>
      <c r="C205" s="116" t="s">
        <v>205</v>
      </c>
      <c r="D205" s="114" t="s">
        <v>205</v>
      </c>
      <c r="E205" s="36" t="s">
        <v>29</v>
      </c>
      <c r="F205" s="22" t="s">
        <v>536</v>
      </c>
      <c r="G205" s="53" t="s">
        <v>65</v>
      </c>
      <c r="H205" s="74" t="s">
        <v>24</v>
      </c>
      <c r="I205" s="83" t="s">
        <v>206</v>
      </c>
      <c r="J205" s="332"/>
    </row>
    <row r="206" spans="1:10" ht="21.95" customHeight="1" x14ac:dyDescent="0.35">
      <c r="A206" s="18" t="s">
        <v>20</v>
      </c>
      <c r="B206" s="19">
        <v>150</v>
      </c>
      <c r="C206" s="116" t="s">
        <v>205</v>
      </c>
      <c r="D206" s="114" t="s">
        <v>205</v>
      </c>
      <c r="E206" s="36" t="s">
        <v>29</v>
      </c>
      <c r="F206" s="22" t="s">
        <v>536</v>
      </c>
      <c r="G206" s="112" t="s">
        <v>204</v>
      </c>
      <c r="H206" s="74" t="s">
        <v>24</v>
      </c>
      <c r="I206" s="83" t="s">
        <v>206</v>
      </c>
      <c r="J206" s="332"/>
    </row>
    <row r="207" spans="1:10" ht="21.95" customHeight="1" x14ac:dyDescent="0.35">
      <c r="A207" s="18" t="s">
        <v>20</v>
      </c>
      <c r="B207" s="19">
        <v>150</v>
      </c>
      <c r="C207" s="116" t="s">
        <v>205</v>
      </c>
      <c r="D207" s="114" t="s">
        <v>205</v>
      </c>
      <c r="E207" s="36" t="s">
        <v>29</v>
      </c>
      <c r="F207" s="22" t="s">
        <v>536</v>
      </c>
      <c r="G207" s="23" t="s">
        <v>209</v>
      </c>
      <c r="H207" s="74" t="s">
        <v>24</v>
      </c>
      <c r="I207" s="83" t="s">
        <v>206</v>
      </c>
      <c r="J207" s="332"/>
    </row>
    <row r="208" spans="1:10" ht="21.95" customHeight="1" x14ac:dyDescent="0.35">
      <c r="A208" s="18" t="s">
        <v>20</v>
      </c>
      <c r="B208" s="19">
        <v>150</v>
      </c>
      <c r="C208" s="116" t="s">
        <v>205</v>
      </c>
      <c r="D208" s="114" t="s">
        <v>205</v>
      </c>
      <c r="E208" s="36" t="s">
        <v>29</v>
      </c>
      <c r="F208" s="22" t="s">
        <v>536</v>
      </c>
      <c r="G208" s="115" t="s">
        <v>202</v>
      </c>
      <c r="H208" s="74" t="s">
        <v>24</v>
      </c>
      <c r="I208" s="83" t="s">
        <v>206</v>
      </c>
      <c r="J208" s="332"/>
    </row>
    <row r="209" spans="1:10" ht="21.95" hidden="1" customHeight="1" x14ac:dyDescent="0.35">
      <c r="A209" s="18" t="s">
        <v>20</v>
      </c>
      <c r="B209" s="19">
        <v>155</v>
      </c>
      <c r="C209" s="116" t="s">
        <v>205</v>
      </c>
      <c r="D209" s="114" t="s">
        <v>205</v>
      </c>
      <c r="E209" s="22">
        <v>5200</v>
      </c>
      <c r="F209" s="22" t="s">
        <v>164</v>
      </c>
      <c r="G209" s="23" t="s">
        <v>33</v>
      </c>
      <c r="H209" s="74" t="s">
        <v>24</v>
      </c>
      <c r="I209" s="83" t="s">
        <v>206</v>
      </c>
      <c r="J209" s="332"/>
    </row>
    <row r="210" spans="1:10" ht="21.95" hidden="1" customHeight="1" x14ac:dyDescent="0.35">
      <c r="A210" s="18" t="s">
        <v>20</v>
      </c>
      <c r="B210" s="19">
        <v>155</v>
      </c>
      <c r="C210" s="116" t="s">
        <v>205</v>
      </c>
      <c r="D210" s="114" t="s">
        <v>205</v>
      </c>
      <c r="E210" s="22" t="s">
        <v>34</v>
      </c>
      <c r="F210" s="22" t="s">
        <v>165</v>
      </c>
      <c r="G210" s="23" t="s">
        <v>36</v>
      </c>
      <c r="H210" s="74" t="s">
        <v>24</v>
      </c>
      <c r="I210" s="83" t="s">
        <v>206</v>
      </c>
      <c r="J210" s="332"/>
    </row>
    <row r="211" spans="1:10" ht="21.95" hidden="1" customHeight="1" x14ac:dyDescent="0.35">
      <c r="A211" s="18" t="s">
        <v>20</v>
      </c>
      <c r="B211" s="19">
        <v>155</v>
      </c>
      <c r="C211" s="116" t="s">
        <v>205</v>
      </c>
      <c r="D211" s="114" t="s">
        <v>205</v>
      </c>
      <c r="E211" s="22">
        <v>4100</v>
      </c>
      <c r="F211" s="22" t="s">
        <v>166</v>
      </c>
      <c r="G211" s="23" t="s">
        <v>38</v>
      </c>
      <c r="H211" s="74" t="s">
        <v>24</v>
      </c>
      <c r="I211" s="83" t="s">
        <v>206</v>
      </c>
      <c r="J211" s="332"/>
    </row>
    <row r="212" spans="1:10" ht="21.95" hidden="1" customHeight="1" x14ac:dyDescent="0.35">
      <c r="A212" s="18" t="s">
        <v>20</v>
      </c>
      <c r="B212" s="19">
        <v>155</v>
      </c>
      <c r="C212" s="116" t="s">
        <v>205</v>
      </c>
      <c r="D212" s="114" t="s">
        <v>205</v>
      </c>
      <c r="E212" s="22">
        <v>4000</v>
      </c>
      <c r="F212" s="22" t="s">
        <v>167</v>
      </c>
      <c r="G212" s="23" t="s">
        <v>40</v>
      </c>
      <c r="H212" s="74" t="s">
        <v>24</v>
      </c>
      <c r="I212" s="83" t="s">
        <v>206</v>
      </c>
      <c r="J212" s="332"/>
    </row>
    <row r="213" spans="1:10" ht="21.95" hidden="1" customHeight="1" x14ac:dyDescent="0.35">
      <c r="A213" s="18" t="s">
        <v>20</v>
      </c>
      <c r="B213" s="19">
        <v>155</v>
      </c>
      <c r="C213" s="116" t="s">
        <v>205</v>
      </c>
      <c r="D213" s="114" t="s">
        <v>205</v>
      </c>
      <c r="E213" s="22">
        <v>3000</v>
      </c>
      <c r="F213" s="22" t="s">
        <v>168</v>
      </c>
      <c r="G213" s="23" t="s">
        <v>42</v>
      </c>
      <c r="H213" s="74" t="s">
        <v>24</v>
      </c>
      <c r="I213" s="83" t="s">
        <v>206</v>
      </c>
      <c r="J213" s="332"/>
    </row>
    <row r="214" spans="1:10" ht="21.95" hidden="1" customHeight="1" x14ac:dyDescent="0.35">
      <c r="A214" s="18" t="s">
        <v>20</v>
      </c>
      <c r="B214" s="19">
        <v>155</v>
      </c>
      <c r="C214" s="116" t="s">
        <v>205</v>
      </c>
      <c r="D214" s="114" t="s">
        <v>205</v>
      </c>
      <c r="E214" s="22">
        <v>2500</v>
      </c>
      <c r="F214" s="22" t="s">
        <v>169</v>
      </c>
      <c r="G214" s="23" t="s">
        <v>44</v>
      </c>
      <c r="H214" s="74" t="s">
        <v>24</v>
      </c>
      <c r="I214" s="83" t="s">
        <v>206</v>
      </c>
      <c r="J214" s="332"/>
    </row>
    <row r="215" spans="1:10" ht="21.95" hidden="1" customHeight="1" x14ac:dyDescent="0.35">
      <c r="A215" s="18" t="s">
        <v>20</v>
      </c>
      <c r="B215" s="19">
        <v>155</v>
      </c>
      <c r="C215" s="116" t="s">
        <v>205</v>
      </c>
      <c r="D215" s="114" t="s">
        <v>205</v>
      </c>
      <c r="E215" s="22">
        <v>7000</v>
      </c>
      <c r="F215" s="22" t="s">
        <v>170</v>
      </c>
      <c r="G215" s="23" t="s">
        <v>46</v>
      </c>
      <c r="H215" s="74" t="s">
        <v>24</v>
      </c>
      <c r="I215" s="83" t="s">
        <v>206</v>
      </c>
      <c r="J215" s="332"/>
    </row>
    <row r="216" spans="1:10" ht="21.95" hidden="1" customHeight="1" x14ac:dyDescent="0.35">
      <c r="A216" s="18" t="s">
        <v>20</v>
      </c>
      <c r="B216" s="19">
        <v>155</v>
      </c>
      <c r="C216" s="116" t="s">
        <v>205</v>
      </c>
      <c r="D216" s="114" t="s">
        <v>205</v>
      </c>
      <c r="E216" s="22" t="s">
        <v>47</v>
      </c>
      <c r="F216" s="22" t="s">
        <v>171</v>
      </c>
      <c r="G216" s="23" t="s">
        <v>49</v>
      </c>
      <c r="H216" s="74" t="s">
        <v>24</v>
      </c>
      <c r="I216" s="83" t="s">
        <v>206</v>
      </c>
      <c r="J216" s="332"/>
    </row>
    <row r="217" spans="1:10" ht="21.95" hidden="1" customHeight="1" x14ac:dyDescent="0.35">
      <c r="A217" s="18" t="s">
        <v>20</v>
      </c>
      <c r="B217" s="19">
        <v>155</v>
      </c>
      <c r="C217" s="116" t="s">
        <v>205</v>
      </c>
      <c r="D217" s="114" t="s">
        <v>205</v>
      </c>
      <c r="E217" s="22">
        <v>6500</v>
      </c>
      <c r="F217" s="22" t="s">
        <v>172</v>
      </c>
      <c r="G217" s="23" t="s">
        <v>51</v>
      </c>
      <c r="H217" s="74" t="s">
        <v>24</v>
      </c>
      <c r="I217" s="83" t="s">
        <v>206</v>
      </c>
      <c r="J217" s="332"/>
    </row>
    <row r="218" spans="1:10" ht="21.95" hidden="1" customHeight="1" x14ac:dyDescent="0.35">
      <c r="A218" s="18" t="s">
        <v>20</v>
      </c>
      <c r="B218" s="19">
        <v>155</v>
      </c>
      <c r="C218" s="116" t="s">
        <v>205</v>
      </c>
      <c r="D218" s="114" t="s">
        <v>205</v>
      </c>
      <c r="E218" s="22">
        <v>8400</v>
      </c>
      <c r="F218" s="22" t="s">
        <v>173</v>
      </c>
      <c r="G218" s="23" t="s">
        <v>53</v>
      </c>
      <c r="H218" s="74" t="s">
        <v>24</v>
      </c>
      <c r="I218" s="83" t="s">
        <v>206</v>
      </c>
      <c r="J218" s="332"/>
    </row>
    <row r="219" spans="1:10" ht="21.95" hidden="1" customHeight="1" x14ac:dyDescent="0.35">
      <c r="A219" s="18" t="s">
        <v>20</v>
      </c>
      <c r="B219" s="19">
        <v>155</v>
      </c>
      <c r="C219" s="116" t="s">
        <v>205</v>
      </c>
      <c r="D219" s="114" t="s">
        <v>205</v>
      </c>
      <c r="E219" s="22">
        <v>3400</v>
      </c>
      <c r="F219" s="43" t="s">
        <v>174</v>
      </c>
      <c r="G219" s="23" t="s">
        <v>55</v>
      </c>
      <c r="H219" s="74" t="s">
        <v>24</v>
      </c>
      <c r="I219" s="83" t="s">
        <v>206</v>
      </c>
      <c r="J219" s="332"/>
    </row>
    <row r="220" spans="1:10" ht="21.95" customHeight="1" x14ac:dyDescent="0.35">
      <c r="A220" s="18" t="s">
        <v>20</v>
      </c>
      <c r="B220" s="40">
        <v>151</v>
      </c>
      <c r="C220" s="118" t="s">
        <v>210</v>
      </c>
      <c r="D220" s="21" t="s">
        <v>210</v>
      </c>
      <c r="E220" s="36" t="s">
        <v>29</v>
      </c>
      <c r="F220" s="22" t="s">
        <v>536</v>
      </c>
      <c r="G220" s="112" t="s">
        <v>23</v>
      </c>
      <c r="H220" s="74" t="s">
        <v>24</v>
      </c>
      <c r="I220" s="119" t="s">
        <v>211</v>
      </c>
      <c r="J220" s="332"/>
    </row>
    <row r="221" spans="1:10" ht="21.95" customHeight="1" x14ac:dyDescent="0.35">
      <c r="A221" s="18" t="s">
        <v>20</v>
      </c>
      <c r="B221" s="40">
        <v>151</v>
      </c>
      <c r="C221" s="118" t="s">
        <v>210</v>
      </c>
      <c r="D221" s="21" t="s">
        <v>210</v>
      </c>
      <c r="E221" s="36" t="s">
        <v>29</v>
      </c>
      <c r="F221" s="22" t="s">
        <v>536</v>
      </c>
      <c r="G221" s="44" t="s">
        <v>30</v>
      </c>
      <c r="H221" s="74" t="s">
        <v>24</v>
      </c>
      <c r="I221" s="119" t="s">
        <v>211</v>
      </c>
      <c r="J221" s="332"/>
    </row>
    <row r="222" spans="1:10" ht="21.95" customHeight="1" x14ac:dyDescent="0.35">
      <c r="A222" s="18" t="s">
        <v>20</v>
      </c>
      <c r="B222" s="40">
        <v>151</v>
      </c>
      <c r="C222" s="116" t="s">
        <v>210</v>
      </c>
      <c r="D222" s="21" t="s">
        <v>210</v>
      </c>
      <c r="E222" s="36" t="s">
        <v>29</v>
      </c>
      <c r="F222" s="22" t="s">
        <v>536</v>
      </c>
      <c r="G222" s="70" t="s">
        <v>68</v>
      </c>
      <c r="H222" s="74" t="s">
        <v>24</v>
      </c>
      <c r="I222" s="119" t="s">
        <v>211</v>
      </c>
      <c r="J222" s="332"/>
    </row>
    <row r="223" spans="1:10" ht="21.95" customHeight="1" x14ac:dyDescent="0.35">
      <c r="A223" s="18" t="s">
        <v>20</v>
      </c>
      <c r="B223" s="40">
        <v>151</v>
      </c>
      <c r="C223" s="116" t="s">
        <v>210</v>
      </c>
      <c r="D223" s="21" t="s">
        <v>210</v>
      </c>
      <c r="E223" s="36" t="s">
        <v>29</v>
      </c>
      <c r="F223" s="22" t="s">
        <v>536</v>
      </c>
      <c r="G223" s="70" t="s">
        <v>71</v>
      </c>
      <c r="H223" s="74" t="s">
        <v>24</v>
      </c>
      <c r="I223" s="119" t="s">
        <v>211</v>
      </c>
      <c r="J223" s="332"/>
    </row>
    <row r="224" spans="1:10" ht="21.95" customHeight="1" x14ac:dyDescent="0.35">
      <c r="A224" s="18" t="s">
        <v>20</v>
      </c>
      <c r="B224" s="40">
        <v>151</v>
      </c>
      <c r="C224" s="116" t="s">
        <v>210</v>
      </c>
      <c r="D224" s="21" t="s">
        <v>210</v>
      </c>
      <c r="E224" s="36" t="s">
        <v>29</v>
      </c>
      <c r="F224" s="22" t="s">
        <v>536</v>
      </c>
      <c r="G224" s="23" t="s">
        <v>207</v>
      </c>
      <c r="H224" s="74" t="s">
        <v>24</v>
      </c>
      <c r="I224" s="119" t="s">
        <v>211</v>
      </c>
      <c r="J224" s="332"/>
    </row>
    <row r="225" spans="1:10" ht="21.95" customHeight="1" x14ac:dyDescent="0.35">
      <c r="A225" s="18" t="s">
        <v>20</v>
      </c>
      <c r="B225" s="40">
        <v>151</v>
      </c>
      <c r="C225" s="116" t="s">
        <v>210</v>
      </c>
      <c r="D225" s="21" t="s">
        <v>210</v>
      </c>
      <c r="E225" s="36" t="s">
        <v>29</v>
      </c>
      <c r="F225" s="22" t="s">
        <v>536</v>
      </c>
      <c r="G225" s="23" t="s">
        <v>208</v>
      </c>
      <c r="H225" s="74" t="s">
        <v>24</v>
      </c>
      <c r="I225" s="119" t="s">
        <v>211</v>
      </c>
      <c r="J225" s="332"/>
    </row>
    <row r="226" spans="1:10" ht="21.95" customHeight="1" x14ac:dyDescent="0.35">
      <c r="A226" s="18" t="s">
        <v>20</v>
      </c>
      <c r="B226" s="40">
        <v>151</v>
      </c>
      <c r="C226" s="116" t="s">
        <v>210</v>
      </c>
      <c r="D226" s="21" t="s">
        <v>210</v>
      </c>
      <c r="E226" s="36" t="s">
        <v>29</v>
      </c>
      <c r="F226" s="22" t="s">
        <v>536</v>
      </c>
      <c r="G226" s="53" t="s">
        <v>65</v>
      </c>
      <c r="H226" s="74" t="s">
        <v>24</v>
      </c>
      <c r="I226" s="119" t="s">
        <v>211</v>
      </c>
      <c r="J226" s="332"/>
    </row>
    <row r="227" spans="1:10" ht="21.95" customHeight="1" x14ac:dyDescent="0.35">
      <c r="A227" s="18" t="s">
        <v>20</v>
      </c>
      <c r="B227" s="40">
        <v>151</v>
      </c>
      <c r="C227" s="116" t="s">
        <v>210</v>
      </c>
      <c r="D227" s="21" t="s">
        <v>210</v>
      </c>
      <c r="E227" s="36" t="s">
        <v>29</v>
      </c>
      <c r="F227" s="22" t="s">
        <v>536</v>
      </c>
      <c r="G227" s="112" t="s">
        <v>204</v>
      </c>
      <c r="H227" s="74" t="s">
        <v>24</v>
      </c>
      <c r="I227" s="119" t="s">
        <v>211</v>
      </c>
      <c r="J227" s="332"/>
    </row>
    <row r="228" spans="1:10" ht="21.95" customHeight="1" x14ac:dyDescent="0.35">
      <c r="A228" s="18" t="s">
        <v>20</v>
      </c>
      <c r="B228" s="40">
        <v>151</v>
      </c>
      <c r="C228" s="116" t="s">
        <v>210</v>
      </c>
      <c r="D228" s="21" t="s">
        <v>210</v>
      </c>
      <c r="E228" s="36" t="s">
        <v>29</v>
      </c>
      <c r="F228" s="22" t="s">
        <v>536</v>
      </c>
      <c r="G228" s="23" t="s">
        <v>209</v>
      </c>
      <c r="H228" s="74" t="s">
        <v>24</v>
      </c>
      <c r="I228" s="119" t="s">
        <v>211</v>
      </c>
      <c r="J228" s="332"/>
    </row>
    <row r="229" spans="1:10" ht="21.95" customHeight="1" x14ac:dyDescent="0.35">
      <c r="A229" s="39" t="s">
        <v>20</v>
      </c>
      <c r="B229" s="40">
        <v>151</v>
      </c>
      <c r="C229" s="118" t="s">
        <v>210</v>
      </c>
      <c r="D229" s="42" t="s">
        <v>210</v>
      </c>
      <c r="E229" s="43" t="s">
        <v>29</v>
      </c>
      <c r="F229" s="22" t="s">
        <v>536</v>
      </c>
      <c r="G229" s="115" t="s">
        <v>202</v>
      </c>
      <c r="H229" s="108" t="s">
        <v>24</v>
      </c>
      <c r="I229" s="120" t="s">
        <v>211</v>
      </c>
      <c r="J229" s="333"/>
    </row>
    <row r="230" spans="1:10" ht="21.95" customHeight="1" x14ac:dyDescent="0.35">
      <c r="A230" s="39" t="s">
        <v>20</v>
      </c>
      <c r="B230" s="40">
        <v>152</v>
      </c>
      <c r="C230" s="118" t="s">
        <v>521</v>
      </c>
      <c r="D230" s="118" t="s">
        <v>521</v>
      </c>
      <c r="E230" s="43" t="s">
        <v>29</v>
      </c>
      <c r="F230" s="22" t="s">
        <v>536</v>
      </c>
      <c r="G230" s="112" t="s">
        <v>23</v>
      </c>
      <c r="H230" s="47"/>
      <c r="I230" s="119"/>
      <c r="J230" s="213"/>
    </row>
    <row r="231" spans="1:10" ht="21.95" customHeight="1" x14ac:dyDescent="0.35">
      <c r="A231" s="39" t="s">
        <v>20</v>
      </c>
      <c r="B231" s="40">
        <v>152</v>
      </c>
      <c r="C231" s="118" t="s">
        <v>521</v>
      </c>
      <c r="D231" s="118" t="s">
        <v>521</v>
      </c>
      <c r="E231" s="43" t="s">
        <v>29</v>
      </c>
      <c r="F231" s="22" t="s">
        <v>536</v>
      </c>
      <c r="G231" s="115" t="s">
        <v>157</v>
      </c>
      <c r="H231" s="47"/>
      <c r="I231" s="119"/>
      <c r="J231" s="213"/>
    </row>
    <row r="232" spans="1:10" ht="21.95" customHeight="1" x14ac:dyDescent="0.35">
      <c r="A232" s="39" t="s">
        <v>20</v>
      </c>
      <c r="B232" s="40">
        <v>153</v>
      </c>
      <c r="C232" s="118" t="s">
        <v>522</v>
      </c>
      <c r="D232" s="118" t="s">
        <v>522</v>
      </c>
      <c r="E232" s="43" t="s">
        <v>29</v>
      </c>
      <c r="F232" s="22" t="s">
        <v>536</v>
      </c>
      <c r="G232" s="53" t="s">
        <v>65</v>
      </c>
      <c r="H232" s="47"/>
      <c r="I232" s="119"/>
      <c r="J232" s="213"/>
    </row>
    <row r="233" spans="1:10" ht="21.95" customHeight="1" x14ac:dyDescent="0.35">
      <c r="A233" s="39" t="s">
        <v>20</v>
      </c>
      <c r="B233" s="19">
        <v>153</v>
      </c>
      <c r="C233" s="116" t="s">
        <v>522</v>
      </c>
      <c r="D233" s="116" t="s">
        <v>522</v>
      </c>
      <c r="E233" s="22" t="s">
        <v>29</v>
      </c>
      <c r="F233" s="22" t="s">
        <v>536</v>
      </c>
      <c r="G233" s="53" t="s">
        <v>65</v>
      </c>
      <c r="H233" s="47"/>
      <c r="I233" s="119"/>
      <c r="J233" s="213"/>
    </row>
    <row r="234" spans="1:10" ht="21.95" customHeight="1" x14ac:dyDescent="0.35">
      <c r="A234" s="39" t="s">
        <v>20</v>
      </c>
      <c r="B234" s="19">
        <v>154</v>
      </c>
      <c r="C234" s="116" t="s">
        <v>523</v>
      </c>
      <c r="D234" s="116" t="s">
        <v>523</v>
      </c>
      <c r="E234" s="22" t="s">
        <v>29</v>
      </c>
      <c r="F234" s="22" t="s">
        <v>536</v>
      </c>
      <c r="G234" s="23" t="s">
        <v>209</v>
      </c>
      <c r="H234" s="47"/>
      <c r="I234" s="119"/>
      <c r="J234" s="213"/>
    </row>
    <row r="235" spans="1:10" ht="21.95" customHeight="1" x14ac:dyDescent="0.35">
      <c r="A235" s="57" t="s">
        <v>20</v>
      </c>
      <c r="B235" s="203">
        <v>155</v>
      </c>
      <c r="C235" s="214" t="s">
        <v>524</v>
      </c>
      <c r="D235" s="214" t="s">
        <v>524</v>
      </c>
      <c r="E235" s="60" t="s">
        <v>29</v>
      </c>
      <c r="F235" s="22" t="s">
        <v>536</v>
      </c>
      <c r="G235" s="121" t="s">
        <v>209</v>
      </c>
      <c r="H235" s="47"/>
      <c r="I235" s="119"/>
      <c r="J235" s="213"/>
    </row>
    <row r="236" spans="1:10" ht="21.95" customHeight="1" x14ac:dyDescent="0.35">
      <c r="A236" s="215" t="s">
        <v>20</v>
      </c>
      <c r="B236" s="204">
        <v>156</v>
      </c>
      <c r="C236" s="205" t="s">
        <v>212</v>
      </c>
      <c r="D236" s="216" t="s">
        <v>213</v>
      </c>
      <c r="E236" s="217" t="s">
        <v>29</v>
      </c>
      <c r="F236" s="217" t="s">
        <v>540</v>
      </c>
      <c r="G236" s="218" t="s">
        <v>209</v>
      </c>
      <c r="H236" s="19" t="s">
        <v>214</v>
      </c>
      <c r="I236" s="75" t="s">
        <v>215</v>
      </c>
      <c r="J236" s="334" t="s">
        <v>216</v>
      </c>
    </row>
    <row r="237" spans="1:10" ht="21.95" hidden="1" customHeight="1" x14ac:dyDescent="0.35">
      <c r="A237" s="32" t="s">
        <v>20</v>
      </c>
      <c r="B237" s="33">
        <v>157</v>
      </c>
      <c r="C237" s="56" t="s">
        <v>212</v>
      </c>
      <c r="D237" s="49" t="s">
        <v>213</v>
      </c>
      <c r="E237" s="36">
        <v>5200</v>
      </c>
      <c r="F237" s="36" t="s">
        <v>217</v>
      </c>
      <c r="G237" s="37" t="s">
        <v>33</v>
      </c>
      <c r="H237" s="19" t="s">
        <v>214</v>
      </c>
      <c r="I237" s="51" t="s">
        <v>215</v>
      </c>
      <c r="J237" s="335"/>
    </row>
    <row r="238" spans="1:10" ht="21.95" hidden="1" customHeight="1" x14ac:dyDescent="0.35">
      <c r="A238" s="18" t="s">
        <v>20</v>
      </c>
      <c r="B238" s="33">
        <v>157</v>
      </c>
      <c r="C238" s="56" t="s">
        <v>212</v>
      </c>
      <c r="D238" s="49" t="s">
        <v>213</v>
      </c>
      <c r="E238" s="22" t="s">
        <v>34</v>
      </c>
      <c r="F238" s="22" t="s">
        <v>218</v>
      </c>
      <c r="G238" s="23" t="s">
        <v>36</v>
      </c>
      <c r="H238" s="19" t="s">
        <v>214</v>
      </c>
      <c r="I238" s="51" t="s">
        <v>215</v>
      </c>
      <c r="J238" s="335"/>
    </row>
    <row r="239" spans="1:10" ht="21.95" hidden="1" customHeight="1" x14ac:dyDescent="0.35">
      <c r="A239" s="18" t="s">
        <v>20</v>
      </c>
      <c r="B239" s="33">
        <v>157</v>
      </c>
      <c r="C239" s="56" t="s">
        <v>212</v>
      </c>
      <c r="D239" s="49" t="s">
        <v>213</v>
      </c>
      <c r="E239" s="22">
        <v>4100</v>
      </c>
      <c r="F239" s="22" t="s">
        <v>219</v>
      </c>
      <c r="G239" s="23" t="s">
        <v>38</v>
      </c>
      <c r="H239" s="19" t="s">
        <v>214</v>
      </c>
      <c r="I239" s="51" t="s">
        <v>215</v>
      </c>
      <c r="J239" s="335"/>
    </row>
    <row r="240" spans="1:10" ht="21.95" hidden="1" customHeight="1" x14ac:dyDescent="0.35">
      <c r="A240" s="18" t="s">
        <v>20</v>
      </c>
      <c r="B240" s="33">
        <v>157</v>
      </c>
      <c r="C240" s="56" t="s">
        <v>212</v>
      </c>
      <c r="D240" s="49" t="s">
        <v>213</v>
      </c>
      <c r="E240" s="22">
        <v>4000</v>
      </c>
      <c r="F240" s="22" t="s">
        <v>220</v>
      </c>
      <c r="G240" s="23" t="s">
        <v>40</v>
      </c>
      <c r="H240" s="19" t="s">
        <v>214</v>
      </c>
      <c r="I240" s="51" t="s">
        <v>215</v>
      </c>
      <c r="J240" s="335"/>
    </row>
    <row r="241" spans="1:10" ht="21.95" hidden="1" customHeight="1" x14ac:dyDescent="0.35">
      <c r="A241" s="18" t="s">
        <v>20</v>
      </c>
      <c r="B241" s="33">
        <v>157</v>
      </c>
      <c r="C241" s="56" t="s">
        <v>212</v>
      </c>
      <c r="D241" s="49" t="s">
        <v>213</v>
      </c>
      <c r="E241" s="22">
        <v>3000</v>
      </c>
      <c r="F241" s="22" t="s">
        <v>221</v>
      </c>
      <c r="G241" s="23" t="s">
        <v>42</v>
      </c>
      <c r="H241" s="19" t="s">
        <v>214</v>
      </c>
      <c r="I241" s="51" t="s">
        <v>215</v>
      </c>
      <c r="J241" s="335"/>
    </row>
    <row r="242" spans="1:10" ht="21.95" hidden="1" customHeight="1" x14ac:dyDescent="0.35">
      <c r="A242" s="18" t="s">
        <v>20</v>
      </c>
      <c r="B242" s="33">
        <v>157</v>
      </c>
      <c r="C242" s="56" t="s">
        <v>212</v>
      </c>
      <c r="D242" s="49" t="s">
        <v>213</v>
      </c>
      <c r="E242" s="22">
        <v>2500</v>
      </c>
      <c r="F242" s="22" t="s">
        <v>222</v>
      </c>
      <c r="G242" s="23" t="s">
        <v>44</v>
      </c>
      <c r="H242" s="19" t="s">
        <v>214</v>
      </c>
      <c r="I242" s="51" t="s">
        <v>215</v>
      </c>
      <c r="J242" s="335"/>
    </row>
    <row r="243" spans="1:10" ht="21.95" hidden="1" customHeight="1" x14ac:dyDescent="0.35">
      <c r="A243" s="18" t="s">
        <v>20</v>
      </c>
      <c r="B243" s="33">
        <v>157</v>
      </c>
      <c r="C243" s="56" t="s">
        <v>212</v>
      </c>
      <c r="D243" s="49" t="s">
        <v>213</v>
      </c>
      <c r="E243" s="22">
        <v>7000</v>
      </c>
      <c r="F243" s="22" t="s">
        <v>223</v>
      </c>
      <c r="G243" s="23" t="s">
        <v>46</v>
      </c>
      <c r="H243" s="19" t="s">
        <v>214</v>
      </c>
      <c r="I243" s="51" t="s">
        <v>215</v>
      </c>
      <c r="J243" s="335"/>
    </row>
    <row r="244" spans="1:10" ht="21.95" hidden="1" customHeight="1" x14ac:dyDescent="0.35">
      <c r="A244" s="18" t="s">
        <v>20</v>
      </c>
      <c r="B244" s="33">
        <v>157</v>
      </c>
      <c r="C244" s="56" t="s">
        <v>212</v>
      </c>
      <c r="D244" s="49" t="s">
        <v>213</v>
      </c>
      <c r="E244" s="22" t="s">
        <v>47</v>
      </c>
      <c r="F244" s="22" t="s">
        <v>224</v>
      </c>
      <c r="G244" s="23" t="s">
        <v>49</v>
      </c>
      <c r="H244" s="19" t="s">
        <v>214</v>
      </c>
      <c r="I244" s="51" t="s">
        <v>215</v>
      </c>
      <c r="J244" s="335"/>
    </row>
    <row r="245" spans="1:10" ht="21.95" hidden="1" customHeight="1" x14ac:dyDescent="0.35">
      <c r="A245" s="18" t="s">
        <v>20</v>
      </c>
      <c r="B245" s="33">
        <v>157</v>
      </c>
      <c r="C245" s="56" t="s">
        <v>212</v>
      </c>
      <c r="D245" s="49" t="s">
        <v>213</v>
      </c>
      <c r="E245" s="22">
        <v>6500</v>
      </c>
      <c r="F245" s="22" t="s">
        <v>225</v>
      </c>
      <c r="G245" s="23" t="s">
        <v>51</v>
      </c>
      <c r="H245" s="19" t="s">
        <v>214</v>
      </c>
      <c r="I245" s="51" t="s">
        <v>215</v>
      </c>
      <c r="J245" s="335"/>
    </row>
    <row r="246" spans="1:10" ht="21.95" hidden="1" customHeight="1" x14ac:dyDescent="0.35">
      <c r="A246" s="18" t="s">
        <v>20</v>
      </c>
      <c r="B246" s="33">
        <v>157</v>
      </c>
      <c r="C246" s="56" t="s">
        <v>212</v>
      </c>
      <c r="D246" s="49" t="s">
        <v>213</v>
      </c>
      <c r="E246" s="22">
        <v>8400</v>
      </c>
      <c r="F246" s="22" t="s">
        <v>226</v>
      </c>
      <c r="G246" s="23" t="s">
        <v>53</v>
      </c>
      <c r="H246" s="19" t="s">
        <v>214</v>
      </c>
      <c r="I246" s="51" t="s">
        <v>215</v>
      </c>
      <c r="J246" s="335"/>
    </row>
    <row r="247" spans="1:10" ht="21.95" hidden="1" customHeight="1" x14ac:dyDescent="0.35">
      <c r="A247" s="18" t="s">
        <v>20</v>
      </c>
      <c r="B247" s="33">
        <v>157</v>
      </c>
      <c r="C247" s="56" t="s">
        <v>212</v>
      </c>
      <c r="D247" s="49" t="s">
        <v>213</v>
      </c>
      <c r="E247" s="22">
        <v>3400</v>
      </c>
      <c r="F247" s="43" t="s">
        <v>227</v>
      </c>
      <c r="G247" s="23" t="s">
        <v>55</v>
      </c>
      <c r="H247" s="19" t="s">
        <v>214</v>
      </c>
      <c r="I247" s="51" t="s">
        <v>215</v>
      </c>
      <c r="J247" s="335"/>
    </row>
    <row r="248" spans="1:10" ht="21.95" hidden="1" customHeight="1" x14ac:dyDescent="0.35">
      <c r="A248" s="18" t="s">
        <v>20</v>
      </c>
      <c r="B248" s="19">
        <v>158</v>
      </c>
      <c r="C248" s="116" t="s">
        <v>228</v>
      </c>
      <c r="D248" s="52" t="s">
        <v>229</v>
      </c>
      <c r="E248" s="22">
        <v>5200</v>
      </c>
      <c r="F248" s="22" t="s">
        <v>217</v>
      </c>
      <c r="G248" s="23" t="s">
        <v>33</v>
      </c>
      <c r="H248" s="19" t="s">
        <v>214</v>
      </c>
      <c r="I248" s="51" t="s">
        <v>230</v>
      </c>
      <c r="J248" s="335"/>
    </row>
    <row r="249" spans="1:10" ht="21.95" hidden="1" customHeight="1" x14ac:dyDescent="0.35">
      <c r="A249" s="18" t="s">
        <v>20</v>
      </c>
      <c r="B249" s="19">
        <v>158</v>
      </c>
      <c r="C249" s="116" t="s">
        <v>228</v>
      </c>
      <c r="D249" s="52" t="s">
        <v>229</v>
      </c>
      <c r="E249" s="22" t="s">
        <v>34</v>
      </c>
      <c r="F249" s="22" t="s">
        <v>218</v>
      </c>
      <c r="G249" s="23" t="s">
        <v>36</v>
      </c>
      <c r="H249" s="19" t="s">
        <v>214</v>
      </c>
      <c r="I249" s="51" t="s">
        <v>230</v>
      </c>
      <c r="J249" s="335"/>
    </row>
    <row r="250" spans="1:10" ht="21.95" hidden="1" customHeight="1" x14ac:dyDescent="0.35">
      <c r="A250" s="18" t="s">
        <v>20</v>
      </c>
      <c r="B250" s="19">
        <v>158</v>
      </c>
      <c r="C250" s="116" t="s">
        <v>228</v>
      </c>
      <c r="D250" s="52" t="s">
        <v>229</v>
      </c>
      <c r="E250" s="22">
        <v>4100</v>
      </c>
      <c r="F250" s="22" t="s">
        <v>219</v>
      </c>
      <c r="G250" s="23" t="s">
        <v>38</v>
      </c>
      <c r="H250" s="19" t="s">
        <v>214</v>
      </c>
      <c r="I250" s="51" t="s">
        <v>230</v>
      </c>
      <c r="J250" s="335"/>
    </row>
    <row r="251" spans="1:10" ht="21.95" hidden="1" customHeight="1" x14ac:dyDescent="0.35">
      <c r="A251" s="18" t="s">
        <v>20</v>
      </c>
      <c r="B251" s="19">
        <v>158</v>
      </c>
      <c r="C251" s="116" t="s">
        <v>228</v>
      </c>
      <c r="D251" s="52" t="s">
        <v>229</v>
      </c>
      <c r="E251" s="22">
        <v>4000</v>
      </c>
      <c r="F251" s="22" t="s">
        <v>220</v>
      </c>
      <c r="G251" s="23" t="s">
        <v>40</v>
      </c>
      <c r="H251" s="19" t="s">
        <v>214</v>
      </c>
      <c r="I251" s="51" t="s">
        <v>230</v>
      </c>
      <c r="J251" s="335"/>
    </row>
    <row r="252" spans="1:10" ht="21.95" hidden="1" customHeight="1" x14ac:dyDescent="0.35">
      <c r="A252" s="18" t="s">
        <v>20</v>
      </c>
      <c r="B252" s="19">
        <v>158</v>
      </c>
      <c r="C252" s="116" t="s">
        <v>228</v>
      </c>
      <c r="D252" s="52" t="s">
        <v>229</v>
      </c>
      <c r="E252" s="22">
        <v>3000</v>
      </c>
      <c r="F252" s="22" t="s">
        <v>221</v>
      </c>
      <c r="G252" s="23" t="s">
        <v>42</v>
      </c>
      <c r="H252" s="19" t="s">
        <v>214</v>
      </c>
      <c r="I252" s="51" t="s">
        <v>230</v>
      </c>
      <c r="J252" s="335"/>
    </row>
    <row r="253" spans="1:10" ht="21.95" hidden="1" customHeight="1" x14ac:dyDescent="0.35">
      <c r="A253" s="18" t="s">
        <v>20</v>
      </c>
      <c r="B253" s="19">
        <v>158</v>
      </c>
      <c r="C253" s="116" t="s">
        <v>228</v>
      </c>
      <c r="D253" s="52" t="s">
        <v>229</v>
      </c>
      <c r="E253" s="22">
        <v>2500</v>
      </c>
      <c r="F253" s="22" t="s">
        <v>222</v>
      </c>
      <c r="G253" s="23" t="s">
        <v>44</v>
      </c>
      <c r="H253" s="19" t="s">
        <v>214</v>
      </c>
      <c r="I253" s="51" t="s">
        <v>230</v>
      </c>
      <c r="J253" s="335"/>
    </row>
    <row r="254" spans="1:10" ht="21.95" hidden="1" customHeight="1" x14ac:dyDescent="0.35">
      <c r="A254" s="18" t="s">
        <v>20</v>
      </c>
      <c r="B254" s="19">
        <v>158</v>
      </c>
      <c r="C254" s="116" t="s">
        <v>228</v>
      </c>
      <c r="D254" s="52" t="s">
        <v>229</v>
      </c>
      <c r="E254" s="22">
        <v>7000</v>
      </c>
      <c r="F254" s="22" t="s">
        <v>223</v>
      </c>
      <c r="G254" s="23" t="s">
        <v>46</v>
      </c>
      <c r="H254" s="19" t="s">
        <v>214</v>
      </c>
      <c r="I254" s="51" t="s">
        <v>230</v>
      </c>
      <c r="J254" s="335"/>
    </row>
    <row r="255" spans="1:10" ht="21.95" hidden="1" customHeight="1" x14ac:dyDescent="0.35">
      <c r="A255" s="18" t="s">
        <v>20</v>
      </c>
      <c r="B255" s="19">
        <v>158</v>
      </c>
      <c r="C255" s="116" t="s">
        <v>228</v>
      </c>
      <c r="D255" s="52" t="s">
        <v>229</v>
      </c>
      <c r="E255" s="22" t="s">
        <v>47</v>
      </c>
      <c r="F255" s="22" t="s">
        <v>224</v>
      </c>
      <c r="G255" s="23" t="s">
        <v>49</v>
      </c>
      <c r="H255" s="19" t="s">
        <v>214</v>
      </c>
      <c r="I255" s="51" t="s">
        <v>230</v>
      </c>
      <c r="J255" s="335"/>
    </row>
    <row r="256" spans="1:10" ht="21.95" hidden="1" customHeight="1" x14ac:dyDescent="0.35">
      <c r="A256" s="18" t="s">
        <v>20</v>
      </c>
      <c r="B256" s="19">
        <v>158</v>
      </c>
      <c r="C256" s="116" t="s">
        <v>228</v>
      </c>
      <c r="D256" s="52" t="s">
        <v>229</v>
      </c>
      <c r="E256" s="22">
        <v>6500</v>
      </c>
      <c r="F256" s="22" t="s">
        <v>225</v>
      </c>
      <c r="G256" s="23" t="s">
        <v>51</v>
      </c>
      <c r="H256" s="19" t="s">
        <v>214</v>
      </c>
      <c r="I256" s="51" t="s">
        <v>230</v>
      </c>
      <c r="J256" s="335"/>
    </row>
    <row r="257" spans="1:10" ht="21.95" hidden="1" customHeight="1" x14ac:dyDescent="0.35">
      <c r="A257" s="18" t="s">
        <v>20</v>
      </c>
      <c r="B257" s="19">
        <v>158</v>
      </c>
      <c r="C257" s="116" t="s">
        <v>228</v>
      </c>
      <c r="D257" s="52" t="s">
        <v>229</v>
      </c>
      <c r="E257" s="22">
        <v>8400</v>
      </c>
      <c r="F257" s="22" t="s">
        <v>226</v>
      </c>
      <c r="G257" s="23" t="s">
        <v>53</v>
      </c>
      <c r="H257" s="19" t="s">
        <v>214</v>
      </c>
      <c r="I257" s="51" t="s">
        <v>230</v>
      </c>
      <c r="J257" s="335"/>
    </row>
    <row r="258" spans="1:10" ht="21.95" hidden="1" customHeight="1" x14ac:dyDescent="0.35">
      <c r="A258" s="18" t="s">
        <v>20</v>
      </c>
      <c r="B258" s="19">
        <v>158</v>
      </c>
      <c r="C258" s="116" t="s">
        <v>228</v>
      </c>
      <c r="D258" s="52" t="s">
        <v>229</v>
      </c>
      <c r="E258" s="22">
        <v>3400</v>
      </c>
      <c r="F258" s="43" t="s">
        <v>227</v>
      </c>
      <c r="G258" s="23" t="s">
        <v>55</v>
      </c>
      <c r="H258" s="19" t="s">
        <v>214</v>
      </c>
      <c r="I258" s="51" t="s">
        <v>230</v>
      </c>
      <c r="J258" s="335"/>
    </row>
    <row r="259" spans="1:10" ht="21.95" hidden="1" customHeight="1" x14ac:dyDescent="0.35">
      <c r="A259" s="18" t="s">
        <v>20</v>
      </c>
      <c r="B259" s="40">
        <v>159</v>
      </c>
      <c r="C259" s="116" t="s">
        <v>231</v>
      </c>
      <c r="D259" s="116" t="s">
        <v>232</v>
      </c>
      <c r="E259" s="22">
        <v>5200</v>
      </c>
      <c r="F259" s="22" t="s">
        <v>217</v>
      </c>
      <c r="G259" s="23" t="s">
        <v>33</v>
      </c>
      <c r="H259" s="19" t="s">
        <v>214</v>
      </c>
      <c r="I259" s="54" t="s">
        <v>233</v>
      </c>
      <c r="J259" s="335"/>
    </row>
    <row r="260" spans="1:10" ht="21.95" hidden="1" customHeight="1" x14ac:dyDescent="0.35">
      <c r="A260" s="18" t="s">
        <v>20</v>
      </c>
      <c r="B260" s="40">
        <v>159</v>
      </c>
      <c r="C260" s="116" t="s">
        <v>231</v>
      </c>
      <c r="D260" s="116" t="s">
        <v>232</v>
      </c>
      <c r="E260" s="22" t="s">
        <v>34</v>
      </c>
      <c r="F260" s="22" t="s">
        <v>218</v>
      </c>
      <c r="G260" s="23" t="s">
        <v>36</v>
      </c>
      <c r="H260" s="19" t="s">
        <v>214</v>
      </c>
      <c r="I260" s="54" t="s">
        <v>233</v>
      </c>
      <c r="J260" s="335"/>
    </row>
    <row r="261" spans="1:10" ht="21.95" hidden="1" customHeight="1" x14ac:dyDescent="0.35">
      <c r="A261" s="18" t="s">
        <v>20</v>
      </c>
      <c r="B261" s="40">
        <v>159</v>
      </c>
      <c r="C261" s="116" t="s">
        <v>231</v>
      </c>
      <c r="D261" s="116" t="s">
        <v>232</v>
      </c>
      <c r="E261" s="22">
        <v>4100</v>
      </c>
      <c r="F261" s="22" t="s">
        <v>219</v>
      </c>
      <c r="G261" s="23" t="s">
        <v>38</v>
      </c>
      <c r="H261" s="19" t="s">
        <v>214</v>
      </c>
      <c r="I261" s="54" t="s">
        <v>233</v>
      </c>
      <c r="J261" s="335"/>
    </row>
    <row r="262" spans="1:10" ht="21.95" hidden="1" customHeight="1" x14ac:dyDescent="0.35">
      <c r="A262" s="18" t="s">
        <v>20</v>
      </c>
      <c r="B262" s="40">
        <v>159</v>
      </c>
      <c r="C262" s="116" t="s">
        <v>231</v>
      </c>
      <c r="D262" s="116" t="s">
        <v>232</v>
      </c>
      <c r="E262" s="22">
        <v>4000</v>
      </c>
      <c r="F262" s="22" t="s">
        <v>220</v>
      </c>
      <c r="G262" s="23" t="s">
        <v>40</v>
      </c>
      <c r="H262" s="19" t="s">
        <v>214</v>
      </c>
      <c r="I262" s="54" t="s">
        <v>233</v>
      </c>
      <c r="J262" s="335"/>
    </row>
    <row r="263" spans="1:10" ht="21.95" hidden="1" customHeight="1" x14ac:dyDescent="0.35">
      <c r="A263" s="18" t="s">
        <v>20</v>
      </c>
      <c r="B263" s="40">
        <v>159</v>
      </c>
      <c r="C263" s="116" t="s">
        <v>231</v>
      </c>
      <c r="D263" s="116" t="s">
        <v>232</v>
      </c>
      <c r="E263" s="22">
        <v>3000</v>
      </c>
      <c r="F263" s="22" t="s">
        <v>221</v>
      </c>
      <c r="G263" s="23" t="s">
        <v>42</v>
      </c>
      <c r="H263" s="19" t="s">
        <v>214</v>
      </c>
      <c r="I263" s="54" t="s">
        <v>233</v>
      </c>
      <c r="J263" s="335"/>
    </row>
    <row r="264" spans="1:10" ht="21.95" hidden="1" customHeight="1" x14ac:dyDescent="0.35">
      <c r="A264" s="18" t="s">
        <v>20</v>
      </c>
      <c r="B264" s="40">
        <v>159</v>
      </c>
      <c r="C264" s="116" t="s">
        <v>231</v>
      </c>
      <c r="D264" s="116" t="s">
        <v>232</v>
      </c>
      <c r="E264" s="22">
        <v>2500</v>
      </c>
      <c r="F264" s="22" t="s">
        <v>222</v>
      </c>
      <c r="G264" s="23" t="s">
        <v>44</v>
      </c>
      <c r="H264" s="19" t="s">
        <v>214</v>
      </c>
      <c r="I264" s="54" t="s">
        <v>233</v>
      </c>
      <c r="J264" s="335"/>
    </row>
    <row r="265" spans="1:10" ht="21.95" hidden="1" customHeight="1" x14ac:dyDescent="0.35">
      <c r="A265" s="18" t="s">
        <v>20</v>
      </c>
      <c r="B265" s="40">
        <v>159</v>
      </c>
      <c r="C265" s="116" t="s">
        <v>231</v>
      </c>
      <c r="D265" s="116" t="s">
        <v>232</v>
      </c>
      <c r="E265" s="22">
        <v>7000</v>
      </c>
      <c r="F265" s="22" t="s">
        <v>223</v>
      </c>
      <c r="G265" s="23" t="s">
        <v>46</v>
      </c>
      <c r="H265" s="19" t="s">
        <v>214</v>
      </c>
      <c r="I265" s="54" t="s">
        <v>233</v>
      </c>
      <c r="J265" s="335"/>
    </row>
    <row r="266" spans="1:10" ht="21.95" hidden="1" customHeight="1" x14ac:dyDescent="0.35">
      <c r="A266" s="18" t="s">
        <v>20</v>
      </c>
      <c r="B266" s="40">
        <v>159</v>
      </c>
      <c r="C266" s="116" t="s">
        <v>231</v>
      </c>
      <c r="D266" s="116" t="s">
        <v>232</v>
      </c>
      <c r="E266" s="22" t="s">
        <v>47</v>
      </c>
      <c r="F266" s="22" t="s">
        <v>224</v>
      </c>
      <c r="G266" s="23" t="s">
        <v>49</v>
      </c>
      <c r="H266" s="19" t="s">
        <v>214</v>
      </c>
      <c r="I266" s="54" t="s">
        <v>233</v>
      </c>
      <c r="J266" s="335"/>
    </row>
    <row r="267" spans="1:10" ht="21.95" hidden="1" customHeight="1" x14ac:dyDescent="0.35">
      <c r="A267" s="18" t="s">
        <v>20</v>
      </c>
      <c r="B267" s="40">
        <v>159</v>
      </c>
      <c r="C267" s="116" t="s">
        <v>231</v>
      </c>
      <c r="D267" s="116" t="s">
        <v>232</v>
      </c>
      <c r="E267" s="22">
        <v>6500</v>
      </c>
      <c r="F267" s="22" t="s">
        <v>225</v>
      </c>
      <c r="G267" s="23" t="s">
        <v>51</v>
      </c>
      <c r="H267" s="19" t="s">
        <v>214</v>
      </c>
      <c r="I267" s="54" t="s">
        <v>233</v>
      </c>
      <c r="J267" s="335"/>
    </row>
    <row r="268" spans="1:10" ht="21.95" hidden="1" customHeight="1" x14ac:dyDescent="0.35">
      <c r="A268" s="18" t="s">
        <v>20</v>
      </c>
      <c r="B268" s="40">
        <v>159</v>
      </c>
      <c r="C268" s="116" t="s">
        <v>231</v>
      </c>
      <c r="D268" s="116" t="s">
        <v>232</v>
      </c>
      <c r="E268" s="22">
        <v>8400</v>
      </c>
      <c r="F268" s="22" t="s">
        <v>226</v>
      </c>
      <c r="G268" s="23" t="s">
        <v>53</v>
      </c>
      <c r="H268" s="19" t="s">
        <v>214</v>
      </c>
      <c r="I268" s="54" t="s">
        <v>233</v>
      </c>
      <c r="J268" s="335"/>
    </row>
    <row r="269" spans="1:10" ht="21.95" hidden="1" customHeight="1" x14ac:dyDescent="0.35">
      <c r="A269" s="57" t="s">
        <v>20</v>
      </c>
      <c r="B269" s="58">
        <v>159</v>
      </c>
      <c r="C269" s="59" t="s">
        <v>231</v>
      </c>
      <c r="D269" s="59" t="s">
        <v>232</v>
      </c>
      <c r="E269" s="60">
        <v>3400</v>
      </c>
      <c r="F269" s="60" t="s">
        <v>227</v>
      </c>
      <c r="G269" s="121" t="s">
        <v>55</v>
      </c>
      <c r="H269" s="58" t="s">
        <v>214</v>
      </c>
      <c r="I269" s="61" t="s">
        <v>233</v>
      </c>
      <c r="J269" s="336"/>
    </row>
    <row r="270" spans="1:10" ht="21.95" hidden="1" customHeight="1" x14ac:dyDescent="0.35">
      <c r="A270" s="32" t="s">
        <v>20</v>
      </c>
      <c r="B270" s="19">
        <v>160</v>
      </c>
      <c r="C270" s="69" t="s">
        <v>234</v>
      </c>
      <c r="D270" s="21" t="s">
        <v>235</v>
      </c>
      <c r="E270" s="36">
        <v>5200</v>
      </c>
      <c r="F270" s="36" t="s">
        <v>237</v>
      </c>
      <c r="G270" s="37" t="s">
        <v>33</v>
      </c>
      <c r="H270" s="74" t="s">
        <v>63</v>
      </c>
      <c r="I270" s="54" t="s">
        <v>236</v>
      </c>
      <c r="J270" s="337"/>
    </row>
    <row r="271" spans="1:10" ht="21.95" hidden="1" customHeight="1" x14ac:dyDescent="0.35">
      <c r="A271" s="18" t="s">
        <v>20</v>
      </c>
      <c r="B271" s="19">
        <v>160</v>
      </c>
      <c r="C271" s="69" t="s">
        <v>234</v>
      </c>
      <c r="D271" s="21" t="s">
        <v>235</v>
      </c>
      <c r="E271" s="22" t="s">
        <v>34</v>
      </c>
      <c r="F271" s="22" t="s">
        <v>238</v>
      </c>
      <c r="G271" s="23" t="s">
        <v>36</v>
      </c>
      <c r="H271" s="74" t="s">
        <v>63</v>
      </c>
      <c r="I271" s="54" t="s">
        <v>236</v>
      </c>
      <c r="J271" s="337"/>
    </row>
    <row r="272" spans="1:10" ht="21.95" hidden="1" customHeight="1" x14ac:dyDescent="0.35">
      <c r="A272" s="18" t="s">
        <v>20</v>
      </c>
      <c r="B272" s="19">
        <v>160</v>
      </c>
      <c r="C272" s="69" t="s">
        <v>234</v>
      </c>
      <c r="D272" s="21" t="s">
        <v>235</v>
      </c>
      <c r="E272" s="22">
        <v>4100</v>
      </c>
      <c r="F272" s="22" t="s">
        <v>239</v>
      </c>
      <c r="G272" s="23" t="s">
        <v>38</v>
      </c>
      <c r="H272" s="74" t="s">
        <v>63</v>
      </c>
      <c r="I272" s="54" t="s">
        <v>236</v>
      </c>
      <c r="J272" s="337"/>
    </row>
    <row r="273" spans="1:10" ht="21.95" hidden="1" customHeight="1" x14ac:dyDescent="0.35">
      <c r="A273" s="18" t="s">
        <v>20</v>
      </c>
      <c r="B273" s="19">
        <v>160</v>
      </c>
      <c r="C273" s="69" t="s">
        <v>234</v>
      </c>
      <c r="D273" s="21" t="s">
        <v>235</v>
      </c>
      <c r="E273" s="22">
        <v>4000</v>
      </c>
      <c r="F273" s="22" t="s">
        <v>240</v>
      </c>
      <c r="G273" s="23" t="s">
        <v>40</v>
      </c>
      <c r="H273" s="74" t="s">
        <v>63</v>
      </c>
      <c r="I273" s="54" t="s">
        <v>236</v>
      </c>
      <c r="J273" s="337"/>
    </row>
    <row r="274" spans="1:10" ht="21.95" hidden="1" customHeight="1" x14ac:dyDescent="0.35">
      <c r="A274" s="18" t="s">
        <v>20</v>
      </c>
      <c r="B274" s="19">
        <v>160</v>
      </c>
      <c r="C274" s="69" t="s">
        <v>234</v>
      </c>
      <c r="D274" s="21" t="s">
        <v>235</v>
      </c>
      <c r="E274" s="22">
        <v>3000</v>
      </c>
      <c r="F274" s="22" t="s">
        <v>241</v>
      </c>
      <c r="G274" s="23" t="s">
        <v>42</v>
      </c>
      <c r="H274" s="74" t="s">
        <v>63</v>
      </c>
      <c r="I274" s="54" t="s">
        <v>236</v>
      </c>
      <c r="J274" s="337"/>
    </row>
    <row r="275" spans="1:10" ht="21.95" hidden="1" customHeight="1" x14ac:dyDescent="0.35">
      <c r="A275" s="18" t="s">
        <v>20</v>
      </c>
      <c r="B275" s="19">
        <v>160</v>
      </c>
      <c r="C275" s="69" t="s">
        <v>234</v>
      </c>
      <c r="D275" s="21" t="s">
        <v>235</v>
      </c>
      <c r="E275" s="22">
        <v>2500</v>
      </c>
      <c r="F275" s="22" t="s">
        <v>242</v>
      </c>
      <c r="G275" s="23" t="s">
        <v>44</v>
      </c>
      <c r="H275" s="74" t="s">
        <v>63</v>
      </c>
      <c r="I275" s="54" t="s">
        <v>236</v>
      </c>
      <c r="J275" s="337"/>
    </row>
    <row r="276" spans="1:10" ht="21.95" hidden="1" customHeight="1" x14ac:dyDescent="0.35">
      <c r="A276" s="18" t="s">
        <v>20</v>
      </c>
      <c r="B276" s="19">
        <v>160</v>
      </c>
      <c r="C276" s="69" t="s">
        <v>234</v>
      </c>
      <c r="D276" s="21" t="s">
        <v>235</v>
      </c>
      <c r="E276" s="22">
        <v>7000</v>
      </c>
      <c r="F276" s="22" t="s">
        <v>243</v>
      </c>
      <c r="G276" s="23" t="s">
        <v>46</v>
      </c>
      <c r="H276" s="74" t="s">
        <v>63</v>
      </c>
      <c r="I276" s="54" t="s">
        <v>236</v>
      </c>
      <c r="J276" s="337"/>
    </row>
    <row r="277" spans="1:10" ht="21.95" hidden="1" customHeight="1" x14ac:dyDescent="0.35">
      <c r="A277" s="18" t="s">
        <v>20</v>
      </c>
      <c r="B277" s="19">
        <v>160</v>
      </c>
      <c r="C277" s="69" t="s">
        <v>234</v>
      </c>
      <c r="D277" s="21" t="s">
        <v>235</v>
      </c>
      <c r="E277" s="22" t="s">
        <v>47</v>
      </c>
      <c r="F277" s="22" t="s">
        <v>244</v>
      </c>
      <c r="G277" s="23" t="s">
        <v>49</v>
      </c>
      <c r="H277" s="74" t="s">
        <v>63</v>
      </c>
      <c r="I277" s="54" t="s">
        <v>236</v>
      </c>
      <c r="J277" s="337"/>
    </row>
    <row r="278" spans="1:10" ht="21.95" hidden="1" customHeight="1" x14ac:dyDescent="0.35">
      <c r="A278" s="18" t="s">
        <v>20</v>
      </c>
      <c r="B278" s="19">
        <v>160</v>
      </c>
      <c r="C278" s="69" t="s">
        <v>234</v>
      </c>
      <c r="D278" s="21" t="s">
        <v>235</v>
      </c>
      <c r="E278" s="22">
        <v>6500</v>
      </c>
      <c r="F278" s="22" t="s">
        <v>245</v>
      </c>
      <c r="G278" s="23" t="s">
        <v>51</v>
      </c>
      <c r="H278" s="74" t="s">
        <v>63</v>
      </c>
      <c r="I278" s="54" t="s">
        <v>236</v>
      </c>
      <c r="J278" s="337"/>
    </row>
    <row r="279" spans="1:10" ht="21.95" hidden="1" customHeight="1" x14ac:dyDescent="0.35">
      <c r="A279" s="18" t="s">
        <v>20</v>
      </c>
      <c r="B279" s="19">
        <v>160</v>
      </c>
      <c r="C279" s="69" t="s">
        <v>234</v>
      </c>
      <c r="D279" s="21" t="s">
        <v>235</v>
      </c>
      <c r="E279" s="22">
        <v>8400</v>
      </c>
      <c r="F279" s="22" t="s">
        <v>246</v>
      </c>
      <c r="G279" s="23" t="s">
        <v>53</v>
      </c>
      <c r="H279" s="74" t="s">
        <v>63</v>
      </c>
      <c r="I279" s="54" t="s">
        <v>236</v>
      </c>
      <c r="J279" s="337"/>
    </row>
    <row r="280" spans="1:10" ht="21.95" hidden="1" customHeight="1" x14ac:dyDescent="0.35">
      <c r="A280" s="57" t="s">
        <v>20</v>
      </c>
      <c r="B280" s="58">
        <v>160</v>
      </c>
      <c r="C280" s="106" t="s">
        <v>234</v>
      </c>
      <c r="D280" s="107" t="s">
        <v>235</v>
      </c>
      <c r="E280" s="60">
        <v>3400</v>
      </c>
      <c r="F280" s="60" t="s">
        <v>247</v>
      </c>
      <c r="G280" s="121" t="s">
        <v>55</v>
      </c>
      <c r="H280" s="108" t="s">
        <v>63</v>
      </c>
      <c r="I280" s="61" t="s">
        <v>236</v>
      </c>
      <c r="J280" s="337"/>
    </row>
    <row r="281" spans="1:10" ht="21.95" customHeight="1" x14ac:dyDescent="0.35">
      <c r="A281" s="32" t="s">
        <v>20</v>
      </c>
      <c r="B281" s="33">
        <v>158</v>
      </c>
      <c r="C281" s="62" t="s">
        <v>525</v>
      </c>
      <c r="D281" s="35" t="s">
        <v>526</v>
      </c>
      <c r="E281" s="36">
        <v>1000</v>
      </c>
      <c r="F281" s="36" t="s">
        <v>541</v>
      </c>
      <c r="G281" s="122" t="s">
        <v>250</v>
      </c>
      <c r="H281" s="80" t="s">
        <v>128</v>
      </c>
      <c r="I281" s="34" t="s">
        <v>251</v>
      </c>
      <c r="J281" s="338" t="s">
        <v>252</v>
      </c>
    </row>
    <row r="282" spans="1:10" ht="21.95" hidden="1" customHeight="1" x14ac:dyDescent="0.35">
      <c r="A282" s="32" t="s">
        <v>20</v>
      </c>
      <c r="B282" s="33">
        <v>161</v>
      </c>
      <c r="C282" s="62" t="s">
        <v>248</v>
      </c>
      <c r="D282" s="35" t="s">
        <v>249</v>
      </c>
      <c r="E282" s="36">
        <v>5200</v>
      </c>
      <c r="F282" s="36" t="s">
        <v>253</v>
      </c>
      <c r="G282" s="37" t="s">
        <v>33</v>
      </c>
      <c r="H282" s="80" t="s">
        <v>128</v>
      </c>
      <c r="I282" s="34" t="s">
        <v>251</v>
      </c>
      <c r="J282" s="338"/>
    </row>
    <row r="283" spans="1:10" ht="21.95" hidden="1" customHeight="1" x14ac:dyDescent="0.35">
      <c r="A283" s="18" t="s">
        <v>20</v>
      </c>
      <c r="B283" s="33">
        <v>161</v>
      </c>
      <c r="C283" s="62" t="s">
        <v>248</v>
      </c>
      <c r="D283" s="35" t="s">
        <v>249</v>
      </c>
      <c r="E283" s="22" t="s">
        <v>34</v>
      </c>
      <c r="F283" s="22" t="s">
        <v>254</v>
      </c>
      <c r="G283" s="23" t="s">
        <v>36</v>
      </c>
      <c r="H283" s="74" t="s">
        <v>128</v>
      </c>
      <c r="I283" s="34" t="s">
        <v>251</v>
      </c>
      <c r="J283" s="338"/>
    </row>
    <row r="284" spans="1:10" ht="21.95" hidden="1" customHeight="1" x14ac:dyDescent="0.35">
      <c r="A284" s="18" t="s">
        <v>20</v>
      </c>
      <c r="B284" s="33">
        <v>161</v>
      </c>
      <c r="C284" s="62" t="s">
        <v>248</v>
      </c>
      <c r="D284" s="35" t="s">
        <v>249</v>
      </c>
      <c r="E284" s="22">
        <v>4100</v>
      </c>
      <c r="F284" s="22" t="s">
        <v>255</v>
      </c>
      <c r="G284" s="23" t="s">
        <v>38</v>
      </c>
      <c r="H284" s="74" t="s">
        <v>128</v>
      </c>
      <c r="I284" s="34" t="s">
        <v>251</v>
      </c>
      <c r="J284" s="338"/>
    </row>
    <row r="285" spans="1:10" ht="21.95" hidden="1" customHeight="1" x14ac:dyDescent="0.35">
      <c r="A285" s="18" t="s">
        <v>20</v>
      </c>
      <c r="B285" s="33">
        <v>161</v>
      </c>
      <c r="C285" s="62" t="s">
        <v>248</v>
      </c>
      <c r="D285" s="35" t="s">
        <v>249</v>
      </c>
      <c r="E285" s="22">
        <v>4000</v>
      </c>
      <c r="F285" s="22" t="s">
        <v>256</v>
      </c>
      <c r="G285" s="23" t="s">
        <v>40</v>
      </c>
      <c r="H285" s="74" t="s">
        <v>128</v>
      </c>
      <c r="I285" s="34" t="s">
        <v>251</v>
      </c>
      <c r="J285" s="338"/>
    </row>
    <row r="286" spans="1:10" ht="21.95" hidden="1" customHeight="1" x14ac:dyDescent="0.35">
      <c r="A286" s="18" t="s">
        <v>20</v>
      </c>
      <c r="B286" s="33">
        <v>161</v>
      </c>
      <c r="C286" s="62" t="s">
        <v>248</v>
      </c>
      <c r="D286" s="35" t="s">
        <v>249</v>
      </c>
      <c r="E286" s="22">
        <v>3000</v>
      </c>
      <c r="F286" s="22" t="s">
        <v>257</v>
      </c>
      <c r="G286" s="23" t="s">
        <v>42</v>
      </c>
      <c r="H286" s="74" t="s">
        <v>128</v>
      </c>
      <c r="I286" s="34" t="s">
        <v>251</v>
      </c>
      <c r="J286" s="338"/>
    </row>
    <row r="287" spans="1:10" ht="21.95" hidden="1" customHeight="1" x14ac:dyDescent="0.35">
      <c r="A287" s="18" t="s">
        <v>20</v>
      </c>
      <c r="B287" s="33">
        <v>161</v>
      </c>
      <c r="C287" s="62" t="s">
        <v>248</v>
      </c>
      <c r="D287" s="35" t="s">
        <v>249</v>
      </c>
      <c r="E287" s="22">
        <v>2500</v>
      </c>
      <c r="F287" s="22" t="s">
        <v>258</v>
      </c>
      <c r="G287" s="23" t="s">
        <v>44</v>
      </c>
      <c r="H287" s="74" t="s">
        <v>128</v>
      </c>
      <c r="I287" s="34" t="s">
        <v>251</v>
      </c>
      <c r="J287" s="338"/>
    </row>
    <row r="288" spans="1:10" ht="21.95" hidden="1" customHeight="1" x14ac:dyDescent="0.35">
      <c r="A288" s="18" t="s">
        <v>20</v>
      </c>
      <c r="B288" s="33">
        <v>161</v>
      </c>
      <c r="C288" s="62" t="s">
        <v>248</v>
      </c>
      <c r="D288" s="35" t="s">
        <v>249</v>
      </c>
      <c r="E288" s="22">
        <v>7000</v>
      </c>
      <c r="F288" s="22" t="s">
        <v>259</v>
      </c>
      <c r="G288" s="23" t="s">
        <v>46</v>
      </c>
      <c r="H288" s="74" t="s">
        <v>128</v>
      </c>
      <c r="I288" s="34" t="s">
        <v>251</v>
      </c>
      <c r="J288" s="338"/>
    </row>
    <row r="289" spans="1:10" ht="21.95" hidden="1" customHeight="1" x14ac:dyDescent="0.35">
      <c r="A289" s="18" t="s">
        <v>20</v>
      </c>
      <c r="B289" s="33">
        <v>161</v>
      </c>
      <c r="C289" s="62" t="s">
        <v>248</v>
      </c>
      <c r="D289" s="35" t="s">
        <v>249</v>
      </c>
      <c r="E289" s="22" t="s">
        <v>47</v>
      </c>
      <c r="F289" s="22" t="s">
        <v>260</v>
      </c>
      <c r="G289" s="23" t="s">
        <v>49</v>
      </c>
      <c r="H289" s="74" t="s">
        <v>128</v>
      </c>
      <c r="I289" s="34" t="s">
        <v>251</v>
      </c>
      <c r="J289" s="338"/>
    </row>
    <row r="290" spans="1:10" ht="21.95" hidden="1" customHeight="1" x14ac:dyDescent="0.35">
      <c r="A290" s="18" t="s">
        <v>20</v>
      </c>
      <c r="B290" s="33">
        <v>161</v>
      </c>
      <c r="C290" s="62" t="s">
        <v>248</v>
      </c>
      <c r="D290" s="35" t="s">
        <v>249</v>
      </c>
      <c r="E290" s="22">
        <v>6500</v>
      </c>
      <c r="F290" s="22" t="s">
        <v>261</v>
      </c>
      <c r="G290" s="23" t="s">
        <v>51</v>
      </c>
      <c r="H290" s="74" t="s">
        <v>128</v>
      </c>
      <c r="I290" s="34" t="s">
        <v>251</v>
      </c>
      <c r="J290" s="338"/>
    </row>
    <row r="291" spans="1:10" ht="21.95" hidden="1" customHeight="1" x14ac:dyDescent="0.35">
      <c r="A291" s="18" t="s">
        <v>20</v>
      </c>
      <c r="B291" s="33">
        <v>161</v>
      </c>
      <c r="C291" s="62" t="s">
        <v>248</v>
      </c>
      <c r="D291" s="35" t="s">
        <v>249</v>
      </c>
      <c r="E291" s="22">
        <v>8400</v>
      </c>
      <c r="F291" s="22" t="s">
        <v>262</v>
      </c>
      <c r="G291" s="23" t="s">
        <v>53</v>
      </c>
      <c r="H291" s="74" t="s">
        <v>128</v>
      </c>
      <c r="I291" s="34" t="s">
        <v>251</v>
      </c>
      <c r="J291" s="338"/>
    </row>
    <row r="292" spans="1:10" ht="21.95" hidden="1" customHeight="1" x14ac:dyDescent="0.35">
      <c r="A292" s="18" t="s">
        <v>20</v>
      </c>
      <c r="B292" s="33">
        <v>161</v>
      </c>
      <c r="C292" s="69" t="s">
        <v>248</v>
      </c>
      <c r="D292" s="21" t="s">
        <v>249</v>
      </c>
      <c r="E292" s="22">
        <v>3400</v>
      </c>
      <c r="F292" s="22" t="s">
        <v>263</v>
      </c>
      <c r="G292" s="23" t="s">
        <v>55</v>
      </c>
      <c r="H292" s="74" t="s">
        <v>128</v>
      </c>
      <c r="I292" s="34" t="s">
        <v>251</v>
      </c>
      <c r="J292" s="338"/>
    </row>
    <row r="293" spans="1:10" ht="21.95" customHeight="1" x14ac:dyDescent="0.35">
      <c r="A293" s="18" t="s">
        <v>20</v>
      </c>
      <c r="B293" s="33">
        <v>159</v>
      </c>
      <c r="C293" s="62" t="s">
        <v>527</v>
      </c>
      <c r="D293" s="35" t="s">
        <v>265</v>
      </c>
      <c r="E293" s="22">
        <v>1000</v>
      </c>
      <c r="F293" s="22" t="s">
        <v>541</v>
      </c>
      <c r="G293" s="23" t="s">
        <v>250</v>
      </c>
      <c r="H293" s="74" t="s">
        <v>128</v>
      </c>
      <c r="I293" s="20" t="s">
        <v>266</v>
      </c>
      <c r="J293" s="338"/>
    </row>
    <row r="294" spans="1:10" ht="21.95" hidden="1" customHeight="1" x14ac:dyDescent="0.35">
      <c r="A294" s="18" t="s">
        <v>20</v>
      </c>
      <c r="B294" s="33">
        <v>162</v>
      </c>
      <c r="C294" s="62" t="s">
        <v>264</v>
      </c>
      <c r="D294" s="35" t="s">
        <v>265</v>
      </c>
      <c r="E294" s="22">
        <v>5200</v>
      </c>
      <c r="F294" s="22" t="s">
        <v>253</v>
      </c>
      <c r="G294" s="23" t="s">
        <v>33</v>
      </c>
      <c r="H294" s="74" t="s">
        <v>128</v>
      </c>
      <c r="I294" s="20" t="s">
        <v>266</v>
      </c>
      <c r="J294" s="338"/>
    </row>
    <row r="295" spans="1:10" ht="21.95" hidden="1" customHeight="1" x14ac:dyDescent="0.35">
      <c r="A295" s="18" t="s">
        <v>20</v>
      </c>
      <c r="B295" s="33">
        <v>162</v>
      </c>
      <c r="C295" s="62" t="s">
        <v>264</v>
      </c>
      <c r="D295" s="35" t="s">
        <v>265</v>
      </c>
      <c r="E295" s="22" t="s">
        <v>34</v>
      </c>
      <c r="F295" s="22" t="s">
        <v>254</v>
      </c>
      <c r="G295" s="23" t="s">
        <v>36</v>
      </c>
      <c r="H295" s="74" t="s">
        <v>128</v>
      </c>
      <c r="I295" s="20" t="s">
        <v>266</v>
      </c>
      <c r="J295" s="338"/>
    </row>
    <row r="296" spans="1:10" ht="21.95" hidden="1" customHeight="1" x14ac:dyDescent="0.35">
      <c r="A296" s="18" t="s">
        <v>20</v>
      </c>
      <c r="B296" s="33">
        <v>162</v>
      </c>
      <c r="C296" s="62" t="s">
        <v>264</v>
      </c>
      <c r="D296" s="35" t="s">
        <v>265</v>
      </c>
      <c r="E296" s="22">
        <v>4100</v>
      </c>
      <c r="F296" s="22" t="s">
        <v>255</v>
      </c>
      <c r="G296" s="23" t="s">
        <v>38</v>
      </c>
      <c r="H296" s="74" t="s">
        <v>128</v>
      </c>
      <c r="I296" s="20" t="s">
        <v>266</v>
      </c>
      <c r="J296" s="338"/>
    </row>
    <row r="297" spans="1:10" ht="21.95" hidden="1" customHeight="1" x14ac:dyDescent="0.35">
      <c r="A297" s="18" t="s">
        <v>20</v>
      </c>
      <c r="B297" s="33">
        <v>162</v>
      </c>
      <c r="C297" s="62" t="s">
        <v>264</v>
      </c>
      <c r="D297" s="35" t="s">
        <v>265</v>
      </c>
      <c r="E297" s="22">
        <v>4000</v>
      </c>
      <c r="F297" s="22" t="s">
        <v>256</v>
      </c>
      <c r="G297" s="23" t="s">
        <v>40</v>
      </c>
      <c r="H297" s="74" t="s">
        <v>128</v>
      </c>
      <c r="I297" s="20" t="s">
        <v>266</v>
      </c>
      <c r="J297" s="338"/>
    </row>
    <row r="298" spans="1:10" ht="21.95" hidden="1" customHeight="1" x14ac:dyDescent="0.35">
      <c r="A298" s="18" t="s">
        <v>20</v>
      </c>
      <c r="B298" s="33">
        <v>162</v>
      </c>
      <c r="C298" s="62" t="s">
        <v>264</v>
      </c>
      <c r="D298" s="35" t="s">
        <v>265</v>
      </c>
      <c r="E298" s="22">
        <v>3000</v>
      </c>
      <c r="F298" s="22" t="s">
        <v>257</v>
      </c>
      <c r="G298" s="23" t="s">
        <v>42</v>
      </c>
      <c r="H298" s="74" t="s">
        <v>128</v>
      </c>
      <c r="I298" s="20" t="s">
        <v>266</v>
      </c>
      <c r="J298" s="338"/>
    </row>
    <row r="299" spans="1:10" ht="21.95" hidden="1" customHeight="1" x14ac:dyDescent="0.35">
      <c r="A299" s="18" t="s">
        <v>20</v>
      </c>
      <c r="B299" s="33">
        <v>162</v>
      </c>
      <c r="C299" s="62" t="s">
        <v>264</v>
      </c>
      <c r="D299" s="35" t="s">
        <v>265</v>
      </c>
      <c r="E299" s="22">
        <v>2500</v>
      </c>
      <c r="F299" s="22" t="s">
        <v>258</v>
      </c>
      <c r="G299" s="23" t="s">
        <v>44</v>
      </c>
      <c r="H299" s="74" t="s">
        <v>128</v>
      </c>
      <c r="I299" s="20" t="s">
        <v>266</v>
      </c>
      <c r="J299" s="338"/>
    </row>
    <row r="300" spans="1:10" ht="21.95" hidden="1" customHeight="1" x14ac:dyDescent="0.35">
      <c r="A300" s="18" t="s">
        <v>20</v>
      </c>
      <c r="B300" s="33">
        <v>162</v>
      </c>
      <c r="C300" s="62" t="s">
        <v>264</v>
      </c>
      <c r="D300" s="35" t="s">
        <v>265</v>
      </c>
      <c r="E300" s="22">
        <v>7000</v>
      </c>
      <c r="F300" s="22" t="s">
        <v>259</v>
      </c>
      <c r="G300" s="23" t="s">
        <v>46</v>
      </c>
      <c r="H300" s="74" t="s">
        <v>128</v>
      </c>
      <c r="I300" s="20" t="s">
        <v>266</v>
      </c>
      <c r="J300" s="338"/>
    </row>
    <row r="301" spans="1:10" ht="21.95" hidden="1" customHeight="1" x14ac:dyDescent="0.35">
      <c r="A301" s="18" t="s">
        <v>20</v>
      </c>
      <c r="B301" s="33">
        <v>162</v>
      </c>
      <c r="C301" s="62" t="s">
        <v>264</v>
      </c>
      <c r="D301" s="35" t="s">
        <v>265</v>
      </c>
      <c r="E301" s="22" t="s">
        <v>47</v>
      </c>
      <c r="F301" s="22" t="s">
        <v>260</v>
      </c>
      <c r="G301" s="23" t="s">
        <v>49</v>
      </c>
      <c r="H301" s="74" t="s">
        <v>128</v>
      </c>
      <c r="I301" s="20" t="s">
        <v>266</v>
      </c>
      <c r="J301" s="338"/>
    </row>
    <row r="302" spans="1:10" ht="21.95" hidden="1" customHeight="1" x14ac:dyDescent="0.35">
      <c r="A302" s="18" t="s">
        <v>20</v>
      </c>
      <c r="B302" s="33">
        <v>162</v>
      </c>
      <c r="C302" s="62" t="s">
        <v>264</v>
      </c>
      <c r="D302" s="35" t="s">
        <v>265</v>
      </c>
      <c r="E302" s="22">
        <v>6500</v>
      </c>
      <c r="F302" s="22" t="s">
        <v>261</v>
      </c>
      <c r="G302" s="23" t="s">
        <v>51</v>
      </c>
      <c r="H302" s="74" t="s">
        <v>128</v>
      </c>
      <c r="I302" s="20" t="s">
        <v>266</v>
      </c>
      <c r="J302" s="338"/>
    </row>
    <row r="303" spans="1:10" ht="21.95" hidden="1" customHeight="1" x14ac:dyDescent="0.35">
      <c r="A303" s="18" t="s">
        <v>20</v>
      </c>
      <c r="B303" s="33">
        <v>162</v>
      </c>
      <c r="C303" s="62" t="s">
        <v>264</v>
      </c>
      <c r="D303" s="35" t="s">
        <v>265</v>
      </c>
      <c r="E303" s="22">
        <v>8400</v>
      </c>
      <c r="F303" s="22" t="s">
        <v>262</v>
      </c>
      <c r="G303" s="23" t="s">
        <v>53</v>
      </c>
      <c r="H303" s="74" t="s">
        <v>128</v>
      </c>
      <c r="I303" s="20" t="s">
        <v>266</v>
      </c>
      <c r="J303" s="338"/>
    </row>
    <row r="304" spans="1:10" ht="21.95" hidden="1" customHeight="1" x14ac:dyDescent="0.35">
      <c r="A304" s="18" t="s">
        <v>20</v>
      </c>
      <c r="B304" s="33">
        <v>162</v>
      </c>
      <c r="C304" s="62" t="s">
        <v>264</v>
      </c>
      <c r="D304" s="35" t="s">
        <v>265</v>
      </c>
      <c r="E304" s="22">
        <v>3400</v>
      </c>
      <c r="F304" s="22" t="s">
        <v>263</v>
      </c>
      <c r="G304" s="23" t="s">
        <v>55</v>
      </c>
      <c r="H304" s="74" t="s">
        <v>128</v>
      </c>
      <c r="I304" s="20" t="s">
        <v>266</v>
      </c>
      <c r="J304" s="338"/>
    </row>
    <row r="305" spans="1:10" ht="21.95" customHeight="1" x14ac:dyDescent="0.35">
      <c r="A305" s="18" t="s">
        <v>20</v>
      </c>
      <c r="B305" s="19">
        <v>160</v>
      </c>
      <c r="C305" s="69" t="s">
        <v>528</v>
      </c>
      <c r="D305" s="21" t="s">
        <v>268</v>
      </c>
      <c r="E305" s="22">
        <v>1000</v>
      </c>
      <c r="F305" s="22" t="s">
        <v>541</v>
      </c>
      <c r="G305" s="23" t="s">
        <v>250</v>
      </c>
      <c r="H305" s="74" t="s">
        <v>128</v>
      </c>
      <c r="I305" s="20" t="s">
        <v>269</v>
      </c>
      <c r="J305" s="338"/>
    </row>
    <row r="306" spans="1:10" ht="21.95" hidden="1" customHeight="1" x14ac:dyDescent="0.35">
      <c r="A306" s="18" t="s">
        <v>20</v>
      </c>
      <c r="B306" s="19">
        <v>163</v>
      </c>
      <c r="C306" s="69" t="s">
        <v>267</v>
      </c>
      <c r="D306" s="21" t="s">
        <v>268</v>
      </c>
      <c r="E306" s="22">
        <v>5200</v>
      </c>
      <c r="F306" s="22" t="s">
        <v>253</v>
      </c>
      <c r="G306" s="23" t="s">
        <v>33</v>
      </c>
      <c r="H306" s="74" t="s">
        <v>128</v>
      </c>
      <c r="I306" s="20" t="s">
        <v>269</v>
      </c>
      <c r="J306" s="338"/>
    </row>
    <row r="307" spans="1:10" ht="21.95" hidden="1" customHeight="1" x14ac:dyDescent="0.35">
      <c r="A307" s="18" t="s">
        <v>20</v>
      </c>
      <c r="B307" s="19">
        <v>163</v>
      </c>
      <c r="C307" s="69" t="s">
        <v>267</v>
      </c>
      <c r="D307" s="21" t="s">
        <v>268</v>
      </c>
      <c r="E307" s="22" t="s">
        <v>34</v>
      </c>
      <c r="F307" s="22" t="s">
        <v>254</v>
      </c>
      <c r="G307" s="23" t="s">
        <v>36</v>
      </c>
      <c r="H307" s="74" t="s">
        <v>128</v>
      </c>
      <c r="I307" s="20" t="s">
        <v>269</v>
      </c>
      <c r="J307" s="338"/>
    </row>
    <row r="308" spans="1:10" ht="21.95" hidden="1" customHeight="1" x14ac:dyDescent="0.35">
      <c r="A308" s="18" t="s">
        <v>20</v>
      </c>
      <c r="B308" s="19">
        <v>163</v>
      </c>
      <c r="C308" s="69" t="s">
        <v>267</v>
      </c>
      <c r="D308" s="21" t="s">
        <v>268</v>
      </c>
      <c r="E308" s="22">
        <v>4100</v>
      </c>
      <c r="F308" s="22" t="s">
        <v>255</v>
      </c>
      <c r="G308" s="23" t="s">
        <v>38</v>
      </c>
      <c r="H308" s="74" t="s">
        <v>128</v>
      </c>
      <c r="I308" s="20" t="s">
        <v>269</v>
      </c>
      <c r="J308" s="338"/>
    </row>
    <row r="309" spans="1:10" ht="21.95" hidden="1" customHeight="1" x14ac:dyDescent="0.35">
      <c r="A309" s="18" t="s">
        <v>20</v>
      </c>
      <c r="B309" s="19">
        <v>163</v>
      </c>
      <c r="C309" s="69" t="s">
        <v>267</v>
      </c>
      <c r="D309" s="21" t="s">
        <v>268</v>
      </c>
      <c r="E309" s="22">
        <v>4000</v>
      </c>
      <c r="F309" s="22" t="s">
        <v>256</v>
      </c>
      <c r="G309" s="23" t="s">
        <v>40</v>
      </c>
      <c r="H309" s="74" t="s">
        <v>128</v>
      </c>
      <c r="I309" s="20" t="s">
        <v>269</v>
      </c>
      <c r="J309" s="338"/>
    </row>
    <row r="310" spans="1:10" ht="21.95" hidden="1" customHeight="1" x14ac:dyDescent="0.35">
      <c r="A310" s="18" t="s">
        <v>20</v>
      </c>
      <c r="B310" s="19">
        <v>163</v>
      </c>
      <c r="C310" s="69" t="s">
        <v>267</v>
      </c>
      <c r="D310" s="21" t="s">
        <v>268</v>
      </c>
      <c r="E310" s="22">
        <v>3000</v>
      </c>
      <c r="F310" s="22" t="s">
        <v>257</v>
      </c>
      <c r="G310" s="23" t="s">
        <v>42</v>
      </c>
      <c r="H310" s="74" t="s">
        <v>128</v>
      </c>
      <c r="I310" s="20" t="s">
        <v>269</v>
      </c>
      <c r="J310" s="338"/>
    </row>
    <row r="311" spans="1:10" ht="21.95" hidden="1" customHeight="1" x14ac:dyDescent="0.35">
      <c r="A311" s="18" t="s">
        <v>20</v>
      </c>
      <c r="B311" s="19">
        <v>163</v>
      </c>
      <c r="C311" s="69" t="s">
        <v>267</v>
      </c>
      <c r="D311" s="21" t="s">
        <v>268</v>
      </c>
      <c r="E311" s="22">
        <v>2500</v>
      </c>
      <c r="F311" s="22" t="s">
        <v>258</v>
      </c>
      <c r="G311" s="23" t="s">
        <v>44</v>
      </c>
      <c r="H311" s="74" t="s">
        <v>128</v>
      </c>
      <c r="I311" s="20" t="s">
        <v>269</v>
      </c>
      <c r="J311" s="338"/>
    </row>
    <row r="312" spans="1:10" ht="21.95" hidden="1" customHeight="1" x14ac:dyDescent="0.35">
      <c r="A312" s="18" t="s">
        <v>20</v>
      </c>
      <c r="B312" s="19">
        <v>163</v>
      </c>
      <c r="C312" s="69" t="s">
        <v>267</v>
      </c>
      <c r="D312" s="21" t="s">
        <v>268</v>
      </c>
      <c r="E312" s="22">
        <v>7000</v>
      </c>
      <c r="F312" s="22" t="s">
        <v>259</v>
      </c>
      <c r="G312" s="23" t="s">
        <v>46</v>
      </c>
      <c r="H312" s="74" t="s">
        <v>128</v>
      </c>
      <c r="I312" s="20" t="s">
        <v>269</v>
      </c>
      <c r="J312" s="338"/>
    </row>
    <row r="313" spans="1:10" ht="21.95" hidden="1" customHeight="1" x14ac:dyDescent="0.35">
      <c r="A313" s="18" t="s">
        <v>20</v>
      </c>
      <c r="B313" s="19">
        <v>163</v>
      </c>
      <c r="C313" s="69" t="s">
        <v>267</v>
      </c>
      <c r="D313" s="21" t="s">
        <v>268</v>
      </c>
      <c r="E313" s="22" t="s">
        <v>47</v>
      </c>
      <c r="F313" s="22" t="s">
        <v>260</v>
      </c>
      <c r="G313" s="23" t="s">
        <v>49</v>
      </c>
      <c r="H313" s="74" t="s">
        <v>128</v>
      </c>
      <c r="I313" s="20" t="s">
        <v>269</v>
      </c>
      <c r="J313" s="338"/>
    </row>
    <row r="314" spans="1:10" ht="21.95" hidden="1" customHeight="1" x14ac:dyDescent="0.35">
      <c r="A314" s="18" t="s">
        <v>20</v>
      </c>
      <c r="B314" s="19">
        <v>163</v>
      </c>
      <c r="C314" s="69" t="s">
        <v>267</v>
      </c>
      <c r="D314" s="21" t="s">
        <v>268</v>
      </c>
      <c r="E314" s="22">
        <v>6500</v>
      </c>
      <c r="F314" s="22" t="s">
        <v>261</v>
      </c>
      <c r="G314" s="23" t="s">
        <v>51</v>
      </c>
      <c r="H314" s="74" t="s">
        <v>128</v>
      </c>
      <c r="I314" s="20" t="s">
        <v>269</v>
      </c>
      <c r="J314" s="338"/>
    </row>
    <row r="315" spans="1:10" ht="21.95" hidden="1" customHeight="1" x14ac:dyDescent="0.35">
      <c r="A315" s="18" t="s">
        <v>20</v>
      </c>
      <c r="B315" s="19">
        <v>163</v>
      </c>
      <c r="C315" s="69" t="s">
        <v>267</v>
      </c>
      <c r="D315" s="21" t="s">
        <v>268</v>
      </c>
      <c r="E315" s="22">
        <v>8400</v>
      </c>
      <c r="F315" s="22" t="s">
        <v>262</v>
      </c>
      <c r="G315" s="23" t="s">
        <v>53</v>
      </c>
      <c r="H315" s="74" t="s">
        <v>128</v>
      </c>
      <c r="I315" s="20" t="s">
        <v>269</v>
      </c>
      <c r="J315" s="338"/>
    </row>
    <row r="316" spans="1:10" ht="21.95" hidden="1" customHeight="1" x14ac:dyDescent="0.35">
      <c r="A316" s="18" t="s">
        <v>20</v>
      </c>
      <c r="B316" s="19">
        <v>163</v>
      </c>
      <c r="C316" s="69" t="s">
        <v>267</v>
      </c>
      <c r="D316" s="21" t="s">
        <v>268</v>
      </c>
      <c r="E316" s="22">
        <v>3400</v>
      </c>
      <c r="F316" s="22" t="s">
        <v>263</v>
      </c>
      <c r="G316" s="23" t="s">
        <v>55</v>
      </c>
      <c r="H316" s="74" t="s">
        <v>128</v>
      </c>
      <c r="I316" s="20" t="s">
        <v>269</v>
      </c>
      <c r="J316" s="338"/>
    </row>
    <row r="317" spans="1:10" ht="21.95" customHeight="1" x14ac:dyDescent="0.35">
      <c r="A317" s="18" t="s">
        <v>20</v>
      </c>
      <c r="B317" s="19">
        <v>161</v>
      </c>
      <c r="C317" s="69" t="s">
        <v>529</v>
      </c>
      <c r="D317" s="21" t="s">
        <v>271</v>
      </c>
      <c r="E317" s="22">
        <v>1000</v>
      </c>
      <c r="F317" s="22" t="s">
        <v>541</v>
      </c>
      <c r="G317" s="23" t="s">
        <v>250</v>
      </c>
      <c r="H317" s="74" t="s">
        <v>128</v>
      </c>
      <c r="I317" s="41" t="s">
        <v>271</v>
      </c>
      <c r="J317" s="338"/>
    </row>
    <row r="318" spans="1:10" ht="21.95" hidden="1" customHeight="1" x14ac:dyDescent="0.35">
      <c r="A318" s="18" t="s">
        <v>20</v>
      </c>
      <c r="B318" s="19">
        <v>164</v>
      </c>
      <c r="C318" s="69" t="s">
        <v>270</v>
      </c>
      <c r="D318" s="21" t="s">
        <v>271</v>
      </c>
      <c r="E318" s="22">
        <v>5200</v>
      </c>
      <c r="F318" s="22" t="s">
        <v>253</v>
      </c>
      <c r="G318" s="23" t="s">
        <v>33</v>
      </c>
      <c r="H318" s="74" t="s">
        <v>128</v>
      </c>
      <c r="I318" s="41" t="s">
        <v>271</v>
      </c>
      <c r="J318" s="338"/>
    </row>
    <row r="319" spans="1:10" ht="21.95" hidden="1" customHeight="1" x14ac:dyDescent="0.35">
      <c r="A319" s="18" t="s">
        <v>20</v>
      </c>
      <c r="B319" s="19">
        <v>164</v>
      </c>
      <c r="C319" s="69" t="s">
        <v>270</v>
      </c>
      <c r="D319" s="21" t="s">
        <v>271</v>
      </c>
      <c r="E319" s="22" t="s">
        <v>34</v>
      </c>
      <c r="F319" s="22" t="s">
        <v>254</v>
      </c>
      <c r="G319" s="23" t="s">
        <v>36</v>
      </c>
      <c r="H319" s="74" t="s">
        <v>128</v>
      </c>
      <c r="I319" s="41" t="s">
        <v>271</v>
      </c>
      <c r="J319" s="338"/>
    </row>
    <row r="320" spans="1:10" ht="21.95" hidden="1" customHeight="1" x14ac:dyDescent="0.35">
      <c r="A320" s="18" t="s">
        <v>20</v>
      </c>
      <c r="B320" s="19">
        <v>164</v>
      </c>
      <c r="C320" s="69" t="s">
        <v>270</v>
      </c>
      <c r="D320" s="21" t="s">
        <v>271</v>
      </c>
      <c r="E320" s="22">
        <v>4100</v>
      </c>
      <c r="F320" s="22" t="s">
        <v>255</v>
      </c>
      <c r="G320" s="23" t="s">
        <v>38</v>
      </c>
      <c r="H320" s="74" t="s">
        <v>128</v>
      </c>
      <c r="I320" s="41" t="s">
        <v>271</v>
      </c>
      <c r="J320" s="338"/>
    </row>
    <row r="321" spans="1:10" ht="21.95" hidden="1" customHeight="1" x14ac:dyDescent="0.35">
      <c r="A321" s="18" t="s">
        <v>20</v>
      </c>
      <c r="B321" s="19">
        <v>164</v>
      </c>
      <c r="C321" s="69" t="s">
        <v>270</v>
      </c>
      <c r="D321" s="21" t="s">
        <v>271</v>
      </c>
      <c r="E321" s="22">
        <v>4000</v>
      </c>
      <c r="F321" s="22" t="s">
        <v>256</v>
      </c>
      <c r="G321" s="23" t="s">
        <v>40</v>
      </c>
      <c r="H321" s="74" t="s">
        <v>128</v>
      </c>
      <c r="I321" s="41" t="s">
        <v>271</v>
      </c>
      <c r="J321" s="338"/>
    </row>
    <row r="322" spans="1:10" ht="21.95" hidden="1" customHeight="1" x14ac:dyDescent="0.35">
      <c r="A322" s="18" t="s">
        <v>20</v>
      </c>
      <c r="B322" s="19">
        <v>164</v>
      </c>
      <c r="C322" s="69" t="s">
        <v>270</v>
      </c>
      <c r="D322" s="21" t="s">
        <v>271</v>
      </c>
      <c r="E322" s="22">
        <v>3000</v>
      </c>
      <c r="F322" s="22" t="s">
        <v>257</v>
      </c>
      <c r="G322" s="23" t="s">
        <v>42</v>
      </c>
      <c r="H322" s="74" t="s">
        <v>128</v>
      </c>
      <c r="I322" s="41" t="s">
        <v>271</v>
      </c>
      <c r="J322" s="338"/>
    </row>
    <row r="323" spans="1:10" ht="21.95" hidden="1" customHeight="1" x14ac:dyDescent="0.35">
      <c r="A323" s="18" t="s">
        <v>20</v>
      </c>
      <c r="B323" s="19">
        <v>164</v>
      </c>
      <c r="C323" s="69" t="s">
        <v>270</v>
      </c>
      <c r="D323" s="21" t="s">
        <v>271</v>
      </c>
      <c r="E323" s="22">
        <v>2500</v>
      </c>
      <c r="F323" s="22" t="s">
        <v>258</v>
      </c>
      <c r="G323" s="23" t="s">
        <v>44</v>
      </c>
      <c r="H323" s="74" t="s">
        <v>128</v>
      </c>
      <c r="I323" s="41" t="s">
        <v>271</v>
      </c>
      <c r="J323" s="338"/>
    </row>
    <row r="324" spans="1:10" ht="21.95" hidden="1" customHeight="1" x14ac:dyDescent="0.35">
      <c r="A324" s="18" t="s">
        <v>20</v>
      </c>
      <c r="B324" s="19">
        <v>164</v>
      </c>
      <c r="C324" s="69" t="s">
        <v>270</v>
      </c>
      <c r="D324" s="21" t="s">
        <v>271</v>
      </c>
      <c r="E324" s="22">
        <v>7000</v>
      </c>
      <c r="F324" s="22" t="s">
        <v>259</v>
      </c>
      <c r="G324" s="23" t="s">
        <v>46</v>
      </c>
      <c r="H324" s="74" t="s">
        <v>128</v>
      </c>
      <c r="I324" s="41" t="s">
        <v>271</v>
      </c>
      <c r="J324" s="338"/>
    </row>
    <row r="325" spans="1:10" ht="21.95" hidden="1" customHeight="1" x14ac:dyDescent="0.35">
      <c r="A325" s="18" t="s">
        <v>20</v>
      </c>
      <c r="B325" s="19">
        <v>164</v>
      </c>
      <c r="C325" s="69" t="s">
        <v>270</v>
      </c>
      <c r="D325" s="21" t="s">
        <v>271</v>
      </c>
      <c r="E325" s="22" t="s">
        <v>47</v>
      </c>
      <c r="F325" s="22" t="s">
        <v>260</v>
      </c>
      <c r="G325" s="23" t="s">
        <v>49</v>
      </c>
      <c r="H325" s="74" t="s">
        <v>128</v>
      </c>
      <c r="I325" s="41" t="s">
        <v>271</v>
      </c>
      <c r="J325" s="338"/>
    </row>
    <row r="326" spans="1:10" ht="21.95" hidden="1" customHeight="1" x14ac:dyDescent="0.35">
      <c r="A326" s="18" t="s">
        <v>20</v>
      </c>
      <c r="B326" s="19">
        <v>164</v>
      </c>
      <c r="C326" s="69" t="s">
        <v>270</v>
      </c>
      <c r="D326" s="21" t="s">
        <v>271</v>
      </c>
      <c r="E326" s="22">
        <v>6500</v>
      </c>
      <c r="F326" s="22" t="s">
        <v>261</v>
      </c>
      <c r="G326" s="23" t="s">
        <v>51</v>
      </c>
      <c r="H326" s="74" t="s">
        <v>128</v>
      </c>
      <c r="I326" s="41" t="s">
        <v>271</v>
      </c>
      <c r="J326" s="338"/>
    </row>
    <row r="327" spans="1:10" ht="21.95" hidden="1" customHeight="1" x14ac:dyDescent="0.35">
      <c r="A327" s="18" t="s">
        <v>20</v>
      </c>
      <c r="B327" s="19">
        <v>164</v>
      </c>
      <c r="C327" s="69" t="s">
        <v>270</v>
      </c>
      <c r="D327" s="21" t="s">
        <v>271</v>
      </c>
      <c r="E327" s="22">
        <v>8400</v>
      </c>
      <c r="F327" s="22" t="s">
        <v>262</v>
      </c>
      <c r="G327" s="23" t="s">
        <v>53</v>
      </c>
      <c r="H327" s="74" t="s">
        <v>128</v>
      </c>
      <c r="I327" s="41" t="s">
        <v>271</v>
      </c>
      <c r="J327" s="338"/>
    </row>
    <row r="328" spans="1:10" ht="21.95" hidden="1" customHeight="1" x14ac:dyDescent="0.35">
      <c r="A328" s="18" t="s">
        <v>20</v>
      </c>
      <c r="B328" s="19">
        <v>164</v>
      </c>
      <c r="C328" s="69" t="s">
        <v>270</v>
      </c>
      <c r="D328" s="21" t="s">
        <v>271</v>
      </c>
      <c r="E328" s="22">
        <v>3400</v>
      </c>
      <c r="F328" s="22" t="s">
        <v>263</v>
      </c>
      <c r="G328" s="23" t="s">
        <v>55</v>
      </c>
      <c r="H328" s="74" t="s">
        <v>128</v>
      </c>
      <c r="I328" s="41" t="s">
        <v>271</v>
      </c>
      <c r="J328" s="338"/>
    </row>
    <row r="329" spans="1:10" ht="21.95" hidden="1" customHeight="1" x14ac:dyDescent="0.35">
      <c r="A329" s="18" t="s">
        <v>20</v>
      </c>
      <c r="B329" s="19">
        <v>165</v>
      </c>
      <c r="C329" s="69" t="s">
        <v>272</v>
      </c>
      <c r="D329" s="69" t="s">
        <v>273</v>
      </c>
      <c r="E329" s="22">
        <v>5200</v>
      </c>
      <c r="F329" s="22" t="s">
        <v>253</v>
      </c>
      <c r="G329" s="23" t="s">
        <v>33</v>
      </c>
      <c r="H329" s="74" t="s">
        <v>128</v>
      </c>
      <c r="I329" s="20" t="s">
        <v>274</v>
      </c>
      <c r="J329" s="338"/>
    </row>
    <row r="330" spans="1:10" ht="21.95" hidden="1" customHeight="1" x14ac:dyDescent="0.35">
      <c r="A330" s="18" t="s">
        <v>20</v>
      </c>
      <c r="B330" s="19">
        <v>165</v>
      </c>
      <c r="C330" s="69" t="s">
        <v>272</v>
      </c>
      <c r="D330" s="69" t="s">
        <v>273</v>
      </c>
      <c r="E330" s="22" t="s">
        <v>34</v>
      </c>
      <c r="F330" s="22" t="s">
        <v>254</v>
      </c>
      <c r="G330" s="23" t="s">
        <v>36</v>
      </c>
      <c r="H330" s="74" t="s">
        <v>128</v>
      </c>
      <c r="I330" s="20" t="s">
        <v>274</v>
      </c>
      <c r="J330" s="338"/>
    </row>
    <row r="331" spans="1:10" ht="21.95" hidden="1" customHeight="1" x14ac:dyDescent="0.35">
      <c r="A331" s="18" t="s">
        <v>20</v>
      </c>
      <c r="B331" s="19">
        <v>165</v>
      </c>
      <c r="C331" s="69" t="s">
        <v>272</v>
      </c>
      <c r="D331" s="69" t="s">
        <v>273</v>
      </c>
      <c r="E331" s="22">
        <v>4100</v>
      </c>
      <c r="F331" s="22" t="s">
        <v>255</v>
      </c>
      <c r="G331" s="23" t="s">
        <v>38</v>
      </c>
      <c r="H331" s="74" t="s">
        <v>128</v>
      </c>
      <c r="I331" s="20" t="s">
        <v>274</v>
      </c>
      <c r="J331" s="338"/>
    </row>
    <row r="332" spans="1:10" ht="21.95" hidden="1" customHeight="1" x14ac:dyDescent="0.35">
      <c r="A332" s="18" t="s">
        <v>20</v>
      </c>
      <c r="B332" s="19">
        <v>165</v>
      </c>
      <c r="C332" s="69" t="s">
        <v>272</v>
      </c>
      <c r="D332" s="69" t="s">
        <v>273</v>
      </c>
      <c r="E332" s="22">
        <v>4000</v>
      </c>
      <c r="F332" s="22" t="s">
        <v>256</v>
      </c>
      <c r="G332" s="23" t="s">
        <v>40</v>
      </c>
      <c r="H332" s="74" t="s">
        <v>128</v>
      </c>
      <c r="I332" s="20" t="s">
        <v>274</v>
      </c>
      <c r="J332" s="338"/>
    </row>
    <row r="333" spans="1:10" ht="21.95" hidden="1" customHeight="1" x14ac:dyDescent="0.35">
      <c r="A333" s="18" t="s">
        <v>20</v>
      </c>
      <c r="B333" s="19">
        <v>165</v>
      </c>
      <c r="C333" s="69" t="s">
        <v>272</v>
      </c>
      <c r="D333" s="69" t="s">
        <v>273</v>
      </c>
      <c r="E333" s="22">
        <v>3000</v>
      </c>
      <c r="F333" s="22" t="s">
        <v>257</v>
      </c>
      <c r="G333" s="23" t="s">
        <v>42</v>
      </c>
      <c r="H333" s="74" t="s">
        <v>128</v>
      </c>
      <c r="I333" s="20" t="s">
        <v>274</v>
      </c>
      <c r="J333" s="338"/>
    </row>
    <row r="334" spans="1:10" ht="21.95" hidden="1" customHeight="1" x14ac:dyDescent="0.35">
      <c r="A334" s="18" t="s">
        <v>20</v>
      </c>
      <c r="B334" s="19">
        <v>165</v>
      </c>
      <c r="C334" s="69" t="s">
        <v>272</v>
      </c>
      <c r="D334" s="69" t="s">
        <v>273</v>
      </c>
      <c r="E334" s="22">
        <v>2500</v>
      </c>
      <c r="F334" s="22" t="s">
        <v>258</v>
      </c>
      <c r="G334" s="23" t="s">
        <v>44</v>
      </c>
      <c r="H334" s="74" t="s">
        <v>128</v>
      </c>
      <c r="I334" s="20" t="s">
        <v>274</v>
      </c>
      <c r="J334" s="338"/>
    </row>
    <row r="335" spans="1:10" ht="21.95" hidden="1" customHeight="1" x14ac:dyDescent="0.35">
      <c r="A335" s="18" t="s">
        <v>20</v>
      </c>
      <c r="B335" s="19">
        <v>165</v>
      </c>
      <c r="C335" s="69" t="s">
        <v>272</v>
      </c>
      <c r="D335" s="69" t="s">
        <v>273</v>
      </c>
      <c r="E335" s="22">
        <v>7000</v>
      </c>
      <c r="F335" s="22" t="s">
        <v>259</v>
      </c>
      <c r="G335" s="23" t="s">
        <v>46</v>
      </c>
      <c r="H335" s="74" t="s">
        <v>128</v>
      </c>
      <c r="I335" s="20" t="s">
        <v>274</v>
      </c>
      <c r="J335" s="338"/>
    </row>
    <row r="336" spans="1:10" ht="21.95" hidden="1" customHeight="1" x14ac:dyDescent="0.35">
      <c r="A336" s="18" t="s">
        <v>20</v>
      </c>
      <c r="B336" s="19">
        <v>165</v>
      </c>
      <c r="C336" s="69" t="s">
        <v>272</v>
      </c>
      <c r="D336" s="69" t="s">
        <v>273</v>
      </c>
      <c r="E336" s="22" t="s">
        <v>47</v>
      </c>
      <c r="F336" s="22" t="s">
        <v>260</v>
      </c>
      <c r="G336" s="23" t="s">
        <v>49</v>
      </c>
      <c r="H336" s="74" t="s">
        <v>128</v>
      </c>
      <c r="I336" s="20" t="s">
        <v>274</v>
      </c>
      <c r="J336" s="338"/>
    </row>
    <row r="337" spans="1:10" ht="21.95" hidden="1" customHeight="1" x14ac:dyDescent="0.35">
      <c r="A337" s="18" t="s">
        <v>20</v>
      </c>
      <c r="B337" s="19">
        <v>165</v>
      </c>
      <c r="C337" s="69" t="s">
        <v>272</v>
      </c>
      <c r="D337" s="69" t="s">
        <v>273</v>
      </c>
      <c r="E337" s="22">
        <v>6500</v>
      </c>
      <c r="F337" s="22" t="s">
        <v>261</v>
      </c>
      <c r="G337" s="23" t="s">
        <v>51</v>
      </c>
      <c r="H337" s="74" t="s">
        <v>128</v>
      </c>
      <c r="I337" s="20" t="s">
        <v>274</v>
      </c>
      <c r="J337" s="338"/>
    </row>
    <row r="338" spans="1:10" ht="21.95" hidden="1" customHeight="1" x14ac:dyDescent="0.35">
      <c r="A338" s="18" t="s">
        <v>20</v>
      </c>
      <c r="B338" s="19">
        <v>165</v>
      </c>
      <c r="C338" s="69" t="s">
        <v>272</v>
      </c>
      <c r="D338" s="69" t="s">
        <v>273</v>
      </c>
      <c r="E338" s="22">
        <v>8400</v>
      </c>
      <c r="F338" s="22" t="s">
        <v>262</v>
      </c>
      <c r="G338" s="23" t="s">
        <v>53</v>
      </c>
      <c r="H338" s="74" t="s">
        <v>128</v>
      </c>
      <c r="I338" s="20" t="s">
        <v>274</v>
      </c>
      <c r="J338" s="338"/>
    </row>
    <row r="339" spans="1:10" ht="21.95" hidden="1" customHeight="1" x14ac:dyDescent="0.35">
      <c r="A339" s="57" t="s">
        <v>20</v>
      </c>
      <c r="B339" s="58">
        <v>165</v>
      </c>
      <c r="C339" s="106" t="s">
        <v>272</v>
      </c>
      <c r="D339" s="106" t="s">
        <v>273</v>
      </c>
      <c r="E339" s="60">
        <v>3400</v>
      </c>
      <c r="F339" s="60" t="s">
        <v>263</v>
      </c>
      <c r="G339" s="121" t="s">
        <v>55</v>
      </c>
      <c r="H339" s="108" t="s">
        <v>128</v>
      </c>
      <c r="I339" s="71" t="s">
        <v>274</v>
      </c>
      <c r="J339" s="339"/>
    </row>
    <row r="340" spans="1:10" ht="21.95" customHeight="1" x14ac:dyDescent="0.35">
      <c r="A340" s="32" t="s">
        <v>20</v>
      </c>
      <c r="B340" s="33">
        <v>163</v>
      </c>
      <c r="C340" s="62" t="s">
        <v>275</v>
      </c>
      <c r="D340" s="35" t="s">
        <v>276</v>
      </c>
      <c r="E340" s="36" t="s">
        <v>29</v>
      </c>
      <c r="F340" s="22" t="s">
        <v>541</v>
      </c>
      <c r="G340" s="68" t="s">
        <v>68</v>
      </c>
      <c r="H340" s="123" t="s">
        <v>128</v>
      </c>
      <c r="I340" s="124" t="s">
        <v>277</v>
      </c>
      <c r="J340" s="340" t="s">
        <v>278</v>
      </c>
    </row>
    <row r="341" spans="1:10" ht="21.95" customHeight="1" x14ac:dyDescent="0.35">
      <c r="A341" s="39" t="s">
        <v>20</v>
      </c>
      <c r="B341" s="40">
        <v>164</v>
      </c>
      <c r="C341" s="81" t="s">
        <v>279</v>
      </c>
      <c r="D341" s="82" t="s">
        <v>280</v>
      </c>
      <c r="E341" s="125" t="s">
        <v>29</v>
      </c>
      <c r="F341" s="22" t="s">
        <v>541</v>
      </c>
      <c r="G341" s="44" t="s">
        <v>208</v>
      </c>
      <c r="H341" s="126" t="s">
        <v>128</v>
      </c>
      <c r="I341" s="127" t="s">
        <v>281</v>
      </c>
      <c r="J341" s="341"/>
    </row>
    <row r="342" spans="1:10" s="10" customFormat="1" ht="21.95" customHeight="1" x14ac:dyDescent="0.35">
      <c r="A342" s="11" t="s">
        <v>20</v>
      </c>
      <c r="B342" s="12">
        <v>165</v>
      </c>
      <c r="C342" s="93" t="s">
        <v>282</v>
      </c>
      <c r="D342" s="14" t="s">
        <v>282</v>
      </c>
      <c r="E342" s="15" t="s">
        <v>29</v>
      </c>
      <c r="F342" s="22" t="s">
        <v>541</v>
      </c>
      <c r="G342" s="86" t="s">
        <v>68</v>
      </c>
      <c r="H342" s="128" t="s">
        <v>63</v>
      </c>
      <c r="I342" s="129" t="s">
        <v>283</v>
      </c>
      <c r="J342" s="341"/>
    </row>
    <row r="343" spans="1:10" ht="21.95" hidden="1" customHeight="1" x14ac:dyDescent="0.35">
      <c r="A343" s="18" t="s">
        <v>20</v>
      </c>
      <c r="B343" s="19">
        <v>170</v>
      </c>
      <c r="C343" s="46" t="s">
        <v>282</v>
      </c>
      <c r="D343" s="42" t="s">
        <v>282</v>
      </c>
      <c r="E343" s="22">
        <v>5200</v>
      </c>
      <c r="F343" s="22" t="s">
        <v>284</v>
      </c>
      <c r="G343" s="23" t="s">
        <v>33</v>
      </c>
      <c r="H343" s="74" t="s">
        <v>63</v>
      </c>
      <c r="I343" s="130" t="s">
        <v>283</v>
      </c>
      <c r="J343" s="341"/>
    </row>
    <row r="344" spans="1:10" ht="21.95" hidden="1" customHeight="1" x14ac:dyDescent="0.35">
      <c r="A344" s="18" t="s">
        <v>20</v>
      </c>
      <c r="B344" s="19">
        <v>170</v>
      </c>
      <c r="C344" s="46" t="s">
        <v>282</v>
      </c>
      <c r="D344" s="42" t="s">
        <v>282</v>
      </c>
      <c r="E344" s="22" t="s">
        <v>34</v>
      </c>
      <c r="F344" s="22" t="s">
        <v>285</v>
      </c>
      <c r="G344" s="23" t="s">
        <v>36</v>
      </c>
      <c r="H344" s="74" t="s">
        <v>63</v>
      </c>
      <c r="I344" s="130" t="s">
        <v>283</v>
      </c>
      <c r="J344" s="341"/>
    </row>
    <row r="345" spans="1:10" ht="21.95" hidden="1" customHeight="1" x14ac:dyDescent="0.35">
      <c r="A345" s="18" t="s">
        <v>20</v>
      </c>
      <c r="B345" s="19">
        <v>170</v>
      </c>
      <c r="C345" s="46" t="s">
        <v>282</v>
      </c>
      <c r="D345" s="42" t="s">
        <v>282</v>
      </c>
      <c r="E345" s="22">
        <v>4100</v>
      </c>
      <c r="F345" s="22" t="s">
        <v>286</v>
      </c>
      <c r="G345" s="23" t="s">
        <v>38</v>
      </c>
      <c r="H345" s="74" t="s">
        <v>63</v>
      </c>
      <c r="I345" s="130" t="s">
        <v>283</v>
      </c>
      <c r="J345" s="341"/>
    </row>
    <row r="346" spans="1:10" ht="21.95" hidden="1" customHeight="1" x14ac:dyDescent="0.35">
      <c r="A346" s="18" t="s">
        <v>20</v>
      </c>
      <c r="B346" s="19">
        <v>170</v>
      </c>
      <c r="C346" s="46" t="s">
        <v>282</v>
      </c>
      <c r="D346" s="42" t="s">
        <v>282</v>
      </c>
      <c r="E346" s="22">
        <v>4000</v>
      </c>
      <c r="F346" s="22" t="s">
        <v>287</v>
      </c>
      <c r="G346" s="23" t="s">
        <v>40</v>
      </c>
      <c r="H346" s="74" t="s">
        <v>63</v>
      </c>
      <c r="I346" s="130" t="s">
        <v>283</v>
      </c>
      <c r="J346" s="341"/>
    </row>
    <row r="347" spans="1:10" ht="21.95" hidden="1" customHeight="1" x14ac:dyDescent="0.35">
      <c r="A347" s="18" t="s">
        <v>20</v>
      </c>
      <c r="B347" s="19">
        <v>170</v>
      </c>
      <c r="C347" s="46" t="s">
        <v>282</v>
      </c>
      <c r="D347" s="42" t="s">
        <v>282</v>
      </c>
      <c r="E347" s="22">
        <v>3000</v>
      </c>
      <c r="F347" s="22" t="s">
        <v>288</v>
      </c>
      <c r="G347" s="23" t="s">
        <v>42</v>
      </c>
      <c r="H347" s="74" t="s">
        <v>63</v>
      </c>
      <c r="I347" s="130" t="s">
        <v>283</v>
      </c>
      <c r="J347" s="341"/>
    </row>
    <row r="348" spans="1:10" ht="21.95" hidden="1" customHeight="1" x14ac:dyDescent="0.35">
      <c r="A348" s="18" t="s">
        <v>20</v>
      </c>
      <c r="B348" s="19">
        <v>170</v>
      </c>
      <c r="C348" s="46" t="s">
        <v>282</v>
      </c>
      <c r="D348" s="42" t="s">
        <v>282</v>
      </c>
      <c r="E348" s="22">
        <v>2500</v>
      </c>
      <c r="F348" s="22" t="s">
        <v>289</v>
      </c>
      <c r="G348" s="23" t="s">
        <v>44</v>
      </c>
      <c r="H348" s="74" t="s">
        <v>63</v>
      </c>
      <c r="I348" s="130" t="s">
        <v>283</v>
      </c>
      <c r="J348" s="341"/>
    </row>
    <row r="349" spans="1:10" ht="21.95" hidden="1" customHeight="1" x14ac:dyDescent="0.35">
      <c r="A349" s="18" t="s">
        <v>20</v>
      </c>
      <c r="B349" s="19">
        <v>170</v>
      </c>
      <c r="C349" s="46" t="s">
        <v>282</v>
      </c>
      <c r="D349" s="42" t="s">
        <v>282</v>
      </c>
      <c r="E349" s="22">
        <v>7000</v>
      </c>
      <c r="F349" s="22" t="s">
        <v>290</v>
      </c>
      <c r="G349" s="23" t="s">
        <v>46</v>
      </c>
      <c r="H349" s="74" t="s">
        <v>63</v>
      </c>
      <c r="I349" s="130" t="s">
        <v>283</v>
      </c>
      <c r="J349" s="341"/>
    </row>
    <row r="350" spans="1:10" ht="21.95" hidden="1" customHeight="1" x14ac:dyDescent="0.35">
      <c r="A350" s="18" t="s">
        <v>20</v>
      </c>
      <c r="B350" s="19">
        <v>170</v>
      </c>
      <c r="C350" s="46" t="s">
        <v>282</v>
      </c>
      <c r="D350" s="42" t="s">
        <v>282</v>
      </c>
      <c r="E350" s="22" t="s">
        <v>47</v>
      </c>
      <c r="F350" s="22" t="s">
        <v>291</v>
      </c>
      <c r="G350" s="23" t="s">
        <v>49</v>
      </c>
      <c r="H350" s="74" t="s">
        <v>63</v>
      </c>
      <c r="I350" s="130" t="s">
        <v>283</v>
      </c>
      <c r="J350" s="341"/>
    </row>
    <row r="351" spans="1:10" ht="21.95" hidden="1" customHeight="1" x14ac:dyDescent="0.35">
      <c r="A351" s="18" t="s">
        <v>20</v>
      </c>
      <c r="B351" s="19">
        <v>170</v>
      </c>
      <c r="C351" s="46" t="s">
        <v>282</v>
      </c>
      <c r="D351" s="42" t="s">
        <v>282</v>
      </c>
      <c r="E351" s="22">
        <v>6500</v>
      </c>
      <c r="F351" s="22" t="s">
        <v>292</v>
      </c>
      <c r="G351" s="23" t="s">
        <v>51</v>
      </c>
      <c r="H351" s="74" t="s">
        <v>63</v>
      </c>
      <c r="I351" s="130" t="s">
        <v>283</v>
      </c>
      <c r="J351" s="341"/>
    </row>
    <row r="352" spans="1:10" ht="21.95" hidden="1" customHeight="1" x14ac:dyDescent="0.35">
      <c r="A352" s="18" t="s">
        <v>20</v>
      </c>
      <c r="B352" s="19">
        <v>170</v>
      </c>
      <c r="C352" s="46" t="s">
        <v>282</v>
      </c>
      <c r="D352" s="42" t="s">
        <v>282</v>
      </c>
      <c r="E352" s="22">
        <v>8400</v>
      </c>
      <c r="F352" s="22" t="s">
        <v>293</v>
      </c>
      <c r="G352" s="23" t="s">
        <v>53</v>
      </c>
      <c r="H352" s="74" t="s">
        <v>63</v>
      </c>
      <c r="I352" s="130" t="s">
        <v>283</v>
      </c>
      <c r="J352" s="341"/>
    </row>
    <row r="353" spans="1:10" ht="21.95" hidden="1" customHeight="1" x14ac:dyDescent="0.35">
      <c r="A353" s="18" t="s">
        <v>20</v>
      </c>
      <c r="B353" s="19">
        <v>170</v>
      </c>
      <c r="C353" s="69" t="s">
        <v>282</v>
      </c>
      <c r="D353" s="21" t="s">
        <v>282</v>
      </c>
      <c r="E353" s="22">
        <v>3400</v>
      </c>
      <c r="F353" s="22" t="s">
        <v>294</v>
      </c>
      <c r="G353" s="23" t="s">
        <v>55</v>
      </c>
      <c r="H353" s="74" t="s">
        <v>63</v>
      </c>
      <c r="I353" s="130" t="s">
        <v>283</v>
      </c>
      <c r="J353" s="341"/>
    </row>
    <row r="354" spans="1:10" ht="21.95" customHeight="1" x14ac:dyDescent="0.35">
      <c r="A354" s="32" t="s">
        <v>20</v>
      </c>
      <c r="B354" s="33">
        <v>166</v>
      </c>
      <c r="C354" s="62" t="s">
        <v>295</v>
      </c>
      <c r="D354" s="35" t="s">
        <v>295</v>
      </c>
      <c r="E354" s="36" t="s">
        <v>29</v>
      </c>
      <c r="F354" s="22" t="s">
        <v>541</v>
      </c>
      <c r="G354" s="68" t="s">
        <v>68</v>
      </c>
      <c r="H354" s="74" t="s">
        <v>63</v>
      </c>
      <c r="I354" s="131" t="s">
        <v>296</v>
      </c>
      <c r="J354" s="341"/>
    </row>
    <row r="355" spans="1:10" ht="21.95" customHeight="1" x14ac:dyDescent="0.35">
      <c r="A355" s="18" t="s">
        <v>20</v>
      </c>
      <c r="B355" s="19">
        <v>167</v>
      </c>
      <c r="C355" s="69" t="s">
        <v>297</v>
      </c>
      <c r="D355" s="21" t="s">
        <v>297</v>
      </c>
      <c r="E355" s="36" t="s">
        <v>29</v>
      </c>
      <c r="F355" s="22" t="s">
        <v>541</v>
      </c>
      <c r="G355" s="68" t="s">
        <v>68</v>
      </c>
      <c r="H355" s="74" t="s">
        <v>63</v>
      </c>
      <c r="I355" s="130" t="s">
        <v>298</v>
      </c>
      <c r="J355" s="341"/>
    </row>
    <row r="356" spans="1:10" ht="21.95" hidden="1" customHeight="1" x14ac:dyDescent="0.35">
      <c r="A356" s="18" t="s">
        <v>20</v>
      </c>
      <c r="B356" s="19">
        <v>172</v>
      </c>
      <c r="C356" s="69" t="s">
        <v>297</v>
      </c>
      <c r="D356" s="21" t="s">
        <v>297</v>
      </c>
      <c r="E356" s="22">
        <v>5200</v>
      </c>
      <c r="F356" s="22" t="s">
        <v>284</v>
      </c>
      <c r="G356" s="23" t="s">
        <v>33</v>
      </c>
      <c r="H356" s="74" t="s">
        <v>63</v>
      </c>
      <c r="I356" s="130" t="s">
        <v>298</v>
      </c>
      <c r="J356" s="341"/>
    </row>
    <row r="357" spans="1:10" ht="21.95" hidden="1" customHeight="1" x14ac:dyDescent="0.35">
      <c r="A357" s="18" t="s">
        <v>20</v>
      </c>
      <c r="B357" s="19">
        <v>172</v>
      </c>
      <c r="C357" s="69" t="s">
        <v>297</v>
      </c>
      <c r="D357" s="21" t="s">
        <v>297</v>
      </c>
      <c r="E357" s="22" t="s">
        <v>34</v>
      </c>
      <c r="F357" s="22" t="s">
        <v>285</v>
      </c>
      <c r="G357" s="23" t="s">
        <v>36</v>
      </c>
      <c r="H357" s="74" t="s">
        <v>63</v>
      </c>
      <c r="I357" s="130" t="s">
        <v>298</v>
      </c>
      <c r="J357" s="341"/>
    </row>
    <row r="358" spans="1:10" ht="21.95" hidden="1" customHeight="1" x14ac:dyDescent="0.35">
      <c r="A358" s="18" t="s">
        <v>20</v>
      </c>
      <c r="B358" s="19">
        <v>172</v>
      </c>
      <c r="C358" s="69" t="s">
        <v>297</v>
      </c>
      <c r="D358" s="21" t="s">
        <v>297</v>
      </c>
      <c r="E358" s="22">
        <v>4100</v>
      </c>
      <c r="F358" s="22" t="s">
        <v>286</v>
      </c>
      <c r="G358" s="23" t="s">
        <v>38</v>
      </c>
      <c r="H358" s="74" t="s">
        <v>63</v>
      </c>
      <c r="I358" s="130" t="s">
        <v>298</v>
      </c>
      <c r="J358" s="341"/>
    </row>
    <row r="359" spans="1:10" ht="21.95" hidden="1" customHeight="1" x14ac:dyDescent="0.35">
      <c r="A359" s="18" t="s">
        <v>20</v>
      </c>
      <c r="B359" s="19">
        <v>172</v>
      </c>
      <c r="C359" s="69" t="s">
        <v>297</v>
      </c>
      <c r="D359" s="21" t="s">
        <v>297</v>
      </c>
      <c r="E359" s="22">
        <v>4000</v>
      </c>
      <c r="F359" s="22" t="s">
        <v>287</v>
      </c>
      <c r="G359" s="23" t="s">
        <v>40</v>
      </c>
      <c r="H359" s="74" t="s">
        <v>63</v>
      </c>
      <c r="I359" s="130" t="s">
        <v>298</v>
      </c>
      <c r="J359" s="341"/>
    </row>
    <row r="360" spans="1:10" ht="21.95" hidden="1" customHeight="1" x14ac:dyDescent="0.35">
      <c r="A360" s="18" t="s">
        <v>20</v>
      </c>
      <c r="B360" s="19">
        <v>172</v>
      </c>
      <c r="C360" s="69" t="s">
        <v>297</v>
      </c>
      <c r="D360" s="21" t="s">
        <v>297</v>
      </c>
      <c r="E360" s="22">
        <v>3000</v>
      </c>
      <c r="F360" s="22" t="s">
        <v>288</v>
      </c>
      <c r="G360" s="23" t="s">
        <v>42</v>
      </c>
      <c r="H360" s="74" t="s">
        <v>63</v>
      </c>
      <c r="I360" s="130" t="s">
        <v>298</v>
      </c>
      <c r="J360" s="341"/>
    </row>
    <row r="361" spans="1:10" ht="21.95" hidden="1" customHeight="1" x14ac:dyDescent="0.35">
      <c r="A361" s="18" t="s">
        <v>20</v>
      </c>
      <c r="B361" s="19">
        <v>172</v>
      </c>
      <c r="C361" s="69" t="s">
        <v>297</v>
      </c>
      <c r="D361" s="21" t="s">
        <v>297</v>
      </c>
      <c r="E361" s="22">
        <v>2500</v>
      </c>
      <c r="F361" s="22" t="s">
        <v>289</v>
      </c>
      <c r="G361" s="23" t="s">
        <v>44</v>
      </c>
      <c r="H361" s="74" t="s">
        <v>63</v>
      </c>
      <c r="I361" s="130" t="s">
        <v>298</v>
      </c>
      <c r="J361" s="341"/>
    </row>
    <row r="362" spans="1:10" ht="21.95" hidden="1" customHeight="1" x14ac:dyDescent="0.35">
      <c r="A362" s="18" t="s">
        <v>20</v>
      </c>
      <c r="B362" s="19">
        <v>172</v>
      </c>
      <c r="C362" s="69" t="s">
        <v>297</v>
      </c>
      <c r="D362" s="21" t="s">
        <v>297</v>
      </c>
      <c r="E362" s="22">
        <v>7000</v>
      </c>
      <c r="F362" s="22" t="s">
        <v>290</v>
      </c>
      <c r="G362" s="23" t="s">
        <v>46</v>
      </c>
      <c r="H362" s="74" t="s">
        <v>63</v>
      </c>
      <c r="I362" s="130" t="s">
        <v>298</v>
      </c>
      <c r="J362" s="341"/>
    </row>
    <row r="363" spans="1:10" ht="21.95" hidden="1" customHeight="1" x14ac:dyDescent="0.35">
      <c r="A363" s="18" t="s">
        <v>20</v>
      </c>
      <c r="B363" s="19">
        <v>172</v>
      </c>
      <c r="C363" s="69" t="s">
        <v>297</v>
      </c>
      <c r="D363" s="21" t="s">
        <v>297</v>
      </c>
      <c r="E363" s="22" t="s">
        <v>47</v>
      </c>
      <c r="F363" s="22" t="s">
        <v>291</v>
      </c>
      <c r="G363" s="23" t="s">
        <v>49</v>
      </c>
      <c r="H363" s="74" t="s">
        <v>63</v>
      </c>
      <c r="I363" s="130" t="s">
        <v>298</v>
      </c>
      <c r="J363" s="341"/>
    </row>
    <row r="364" spans="1:10" ht="21.95" hidden="1" customHeight="1" x14ac:dyDescent="0.35">
      <c r="A364" s="18" t="s">
        <v>20</v>
      </c>
      <c r="B364" s="19">
        <v>172</v>
      </c>
      <c r="C364" s="69" t="s">
        <v>297</v>
      </c>
      <c r="D364" s="21" t="s">
        <v>297</v>
      </c>
      <c r="E364" s="22">
        <v>6500</v>
      </c>
      <c r="F364" s="22" t="s">
        <v>292</v>
      </c>
      <c r="G364" s="23" t="s">
        <v>51</v>
      </c>
      <c r="H364" s="74" t="s">
        <v>63</v>
      </c>
      <c r="I364" s="130" t="s">
        <v>298</v>
      </c>
      <c r="J364" s="341"/>
    </row>
    <row r="365" spans="1:10" ht="21.95" hidden="1" customHeight="1" x14ac:dyDescent="0.35">
      <c r="A365" s="18" t="s">
        <v>20</v>
      </c>
      <c r="B365" s="19">
        <v>172</v>
      </c>
      <c r="C365" s="69" t="s">
        <v>297</v>
      </c>
      <c r="D365" s="21" t="s">
        <v>297</v>
      </c>
      <c r="E365" s="22">
        <v>8400</v>
      </c>
      <c r="F365" s="22" t="s">
        <v>293</v>
      </c>
      <c r="G365" s="23" t="s">
        <v>53</v>
      </c>
      <c r="H365" s="74" t="s">
        <v>63</v>
      </c>
      <c r="I365" s="130" t="s">
        <v>298</v>
      </c>
      <c r="J365" s="341"/>
    </row>
    <row r="366" spans="1:10" ht="21.95" hidden="1" customHeight="1" x14ac:dyDescent="0.35">
      <c r="A366" s="39" t="s">
        <v>20</v>
      </c>
      <c r="B366" s="40">
        <v>172</v>
      </c>
      <c r="C366" s="46" t="s">
        <v>297</v>
      </c>
      <c r="D366" s="42" t="s">
        <v>297</v>
      </c>
      <c r="E366" s="43">
        <v>3400</v>
      </c>
      <c r="F366" s="43" t="s">
        <v>294</v>
      </c>
      <c r="G366" s="44" t="s">
        <v>55</v>
      </c>
      <c r="H366" s="47" t="s">
        <v>63</v>
      </c>
      <c r="I366" s="130" t="s">
        <v>298</v>
      </c>
      <c r="J366" s="341"/>
    </row>
    <row r="367" spans="1:10" s="10" customFormat="1" ht="21.95" customHeight="1" x14ac:dyDescent="0.35">
      <c r="A367" s="11" t="s">
        <v>20</v>
      </c>
      <c r="B367" s="12">
        <v>168</v>
      </c>
      <c r="C367" s="132" t="s">
        <v>299</v>
      </c>
      <c r="D367" s="133" t="s">
        <v>299</v>
      </c>
      <c r="E367" s="15" t="s">
        <v>29</v>
      </c>
      <c r="F367" s="22" t="s">
        <v>541</v>
      </c>
      <c r="G367" s="86" t="s">
        <v>68</v>
      </c>
      <c r="H367" s="128" t="s">
        <v>63</v>
      </c>
      <c r="I367" s="134" t="s">
        <v>300</v>
      </c>
      <c r="J367" s="341"/>
    </row>
    <row r="368" spans="1:10" ht="21.95" customHeight="1" x14ac:dyDescent="0.35">
      <c r="A368" s="18" t="s">
        <v>20</v>
      </c>
      <c r="B368" s="19">
        <v>168</v>
      </c>
      <c r="C368" s="46" t="s">
        <v>299</v>
      </c>
      <c r="D368" s="42" t="s">
        <v>299</v>
      </c>
      <c r="E368" s="36" t="s">
        <v>29</v>
      </c>
      <c r="F368" s="22" t="s">
        <v>541</v>
      </c>
      <c r="G368" s="23" t="s">
        <v>208</v>
      </c>
      <c r="H368" s="74" t="s">
        <v>63</v>
      </c>
      <c r="I368" s="83" t="s">
        <v>300</v>
      </c>
      <c r="J368" s="341"/>
    </row>
    <row r="369" spans="1:10" ht="21.95" hidden="1" customHeight="1" x14ac:dyDescent="0.35">
      <c r="A369" s="39" t="s">
        <v>20</v>
      </c>
      <c r="B369" s="40">
        <v>173</v>
      </c>
      <c r="C369" s="46" t="s">
        <v>299</v>
      </c>
      <c r="D369" s="42" t="s">
        <v>299</v>
      </c>
      <c r="E369" s="43">
        <v>5200</v>
      </c>
      <c r="F369" s="43" t="s">
        <v>284</v>
      </c>
      <c r="G369" s="44" t="s">
        <v>33</v>
      </c>
      <c r="H369" s="47" t="s">
        <v>63</v>
      </c>
      <c r="I369" s="83" t="s">
        <v>300</v>
      </c>
      <c r="J369" s="341"/>
    </row>
    <row r="370" spans="1:10" s="104" customFormat="1" ht="21.95" hidden="1" customHeight="1" x14ac:dyDescent="0.35">
      <c r="A370" s="18" t="s">
        <v>20</v>
      </c>
      <c r="B370" s="19">
        <v>173</v>
      </c>
      <c r="C370" s="69" t="s">
        <v>299</v>
      </c>
      <c r="D370" s="69" t="s">
        <v>299</v>
      </c>
      <c r="E370" s="22" t="s">
        <v>34</v>
      </c>
      <c r="F370" s="22" t="s">
        <v>285</v>
      </c>
      <c r="G370" s="23" t="s">
        <v>36</v>
      </c>
      <c r="H370" s="74" t="s">
        <v>63</v>
      </c>
      <c r="I370" s="70" t="s">
        <v>300</v>
      </c>
      <c r="J370" s="341"/>
    </row>
    <row r="371" spans="1:10" ht="21.95" hidden="1" customHeight="1" x14ac:dyDescent="0.35">
      <c r="A371" s="32" t="s">
        <v>20</v>
      </c>
      <c r="B371" s="33">
        <v>173</v>
      </c>
      <c r="C371" s="135" t="s">
        <v>299</v>
      </c>
      <c r="D371" s="136" t="s">
        <v>299</v>
      </c>
      <c r="E371" s="36">
        <v>4100</v>
      </c>
      <c r="F371" s="36" t="s">
        <v>286</v>
      </c>
      <c r="G371" s="37" t="s">
        <v>38</v>
      </c>
      <c r="H371" s="80" t="s">
        <v>63</v>
      </c>
      <c r="I371" s="119" t="s">
        <v>300</v>
      </c>
      <c r="J371" s="341"/>
    </row>
    <row r="372" spans="1:10" ht="21.95" hidden="1" customHeight="1" x14ac:dyDescent="0.35">
      <c r="A372" s="18" t="s">
        <v>20</v>
      </c>
      <c r="B372" s="19">
        <v>173</v>
      </c>
      <c r="C372" s="46" t="s">
        <v>299</v>
      </c>
      <c r="D372" s="42" t="s">
        <v>299</v>
      </c>
      <c r="E372" s="22">
        <v>4000</v>
      </c>
      <c r="F372" s="22" t="s">
        <v>287</v>
      </c>
      <c r="G372" s="23" t="s">
        <v>40</v>
      </c>
      <c r="H372" s="74" t="s">
        <v>63</v>
      </c>
      <c r="I372" s="83" t="s">
        <v>300</v>
      </c>
      <c r="J372" s="341"/>
    </row>
    <row r="373" spans="1:10" ht="21.95" hidden="1" customHeight="1" x14ac:dyDescent="0.35">
      <c r="A373" s="18" t="s">
        <v>20</v>
      </c>
      <c r="B373" s="19">
        <v>173</v>
      </c>
      <c r="C373" s="46" t="s">
        <v>299</v>
      </c>
      <c r="D373" s="42" t="s">
        <v>299</v>
      </c>
      <c r="E373" s="22">
        <v>3000</v>
      </c>
      <c r="F373" s="22" t="s">
        <v>288</v>
      </c>
      <c r="G373" s="23" t="s">
        <v>42</v>
      </c>
      <c r="H373" s="74" t="s">
        <v>63</v>
      </c>
      <c r="I373" s="83" t="s">
        <v>300</v>
      </c>
      <c r="J373" s="341"/>
    </row>
    <row r="374" spans="1:10" ht="21.95" hidden="1" customHeight="1" x14ac:dyDescent="0.35">
      <c r="A374" s="18" t="s">
        <v>20</v>
      </c>
      <c r="B374" s="19">
        <v>173</v>
      </c>
      <c r="C374" s="46" t="s">
        <v>299</v>
      </c>
      <c r="D374" s="42" t="s">
        <v>299</v>
      </c>
      <c r="E374" s="22">
        <v>2500</v>
      </c>
      <c r="F374" s="22" t="s">
        <v>289</v>
      </c>
      <c r="G374" s="23" t="s">
        <v>44</v>
      </c>
      <c r="H374" s="74" t="s">
        <v>63</v>
      </c>
      <c r="I374" s="83" t="s">
        <v>300</v>
      </c>
      <c r="J374" s="341"/>
    </row>
    <row r="375" spans="1:10" ht="21.95" hidden="1" customHeight="1" x14ac:dyDescent="0.35">
      <c r="A375" s="18" t="s">
        <v>20</v>
      </c>
      <c r="B375" s="19">
        <v>173</v>
      </c>
      <c r="C375" s="46" t="s">
        <v>299</v>
      </c>
      <c r="D375" s="42" t="s">
        <v>299</v>
      </c>
      <c r="E375" s="22">
        <v>7000</v>
      </c>
      <c r="F375" s="22" t="s">
        <v>290</v>
      </c>
      <c r="G375" s="23" t="s">
        <v>46</v>
      </c>
      <c r="H375" s="74" t="s">
        <v>63</v>
      </c>
      <c r="I375" s="83" t="s">
        <v>300</v>
      </c>
      <c r="J375" s="341"/>
    </row>
    <row r="376" spans="1:10" ht="21.95" hidden="1" customHeight="1" x14ac:dyDescent="0.35">
      <c r="A376" s="18" t="s">
        <v>20</v>
      </c>
      <c r="B376" s="19">
        <v>173</v>
      </c>
      <c r="C376" s="46" t="s">
        <v>299</v>
      </c>
      <c r="D376" s="42" t="s">
        <v>299</v>
      </c>
      <c r="E376" s="22" t="s">
        <v>47</v>
      </c>
      <c r="F376" s="22" t="s">
        <v>291</v>
      </c>
      <c r="G376" s="23" t="s">
        <v>49</v>
      </c>
      <c r="H376" s="74" t="s">
        <v>63</v>
      </c>
      <c r="I376" s="83" t="s">
        <v>300</v>
      </c>
      <c r="J376" s="341"/>
    </row>
    <row r="377" spans="1:10" ht="21.95" hidden="1" customHeight="1" x14ac:dyDescent="0.35">
      <c r="A377" s="18" t="s">
        <v>20</v>
      </c>
      <c r="B377" s="19">
        <v>173</v>
      </c>
      <c r="C377" s="46" t="s">
        <v>299</v>
      </c>
      <c r="D377" s="42" t="s">
        <v>299</v>
      </c>
      <c r="E377" s="22">
        <v>6500</v>
      </c>
      <c r="F377" s="22" t="s">
        <v>292</v>
      </c>
      <c r="G377" s="23" t="s">
        <v>51</v>
      </c>
      <c r="H377" s="74" t="s">
        <v>63</v>
      </c>
      <c r="I377" s="83" t="s">
        <v>300</v>
      </c>
      <c r="J377" s="341"/>
    </row>
    <row r="378" spans="1:10" ht="21.95" hidden="1" customHeight="1" x14ac:dyDescent="0.35">
      <c r="A378" s="18" t="s">
        <v>20</v>
      </c>
      <c r="B378" s="19">
        <v>173</v>
      </c>
      <c r="C378" s="46" t="s">
        <v>299</v>
      </c>
      <c r="D378" s="42" t="s">
        <v>299</v>
      </c>
      <c r="E378" s="22">
        <v>8400</v>
      </c>
      <c r="F378" s="22" t="s">
        <v>293</v>
      </c>
      <c r="G378" s="23" t="s">
        <v>53</v>
      </c>
      <c r="H378" s="74" t="s">
        <v>63</v>
      </c>
      <c r="I378" s="83" t="s">
        <v>300</v>
      </c>
      <c r="J378" s="341"/>
    </row>
    <row r="379" spans="1:10" ht="21.95" hidden="1" customHeight="1" x14ac:dyDescent="0.35">
      <c r="A379" s="39" t="s">
        <v>20</v>
      </c>
      <c r="B379" s="40">
        <v>173</v>
      </c>
      <c r="C379" s="46" t="s">
        <v>299</v>
      </c>
      <c r="D379" s="42" t="s">
        <v>299</v>
      </c>
      <c r="E379" s="43">
        <v>3400</v>
      </c>
      <c r="F379" s="43" t="s">
        <v>294</v>
      </c>
      <c r="G379" s="44" t="s">
        <v>55</v>
      </c>
      <c r="H379" s="47" t="s">
        <v>63</v>
      </c>
      <c r="I379" s="83" t="s">
        <v>300</v>
      </c>
      <c r="J379" s="341"/>
    </row>
    <row r="380" spans="1:10" s="104" customFormat="1" ht="21.95" customHeight="1" x14ac:dyDescent="0.35">
      <c r="A380" s="18" t="s">
        <v>20</v>
      </c>
      <c r="B380" s="19">
        <v>169</v>
      </c>
      <c r="C380" s="69" t="s">
        <v>301</v>
      </c>
      <c r="D380" s="69" t="s">
        <v>301</v>
      </c>
      <c r="E380" s="22" t="s">
        <v>29</v>
      </c>
      <c r="F380" s="22" t="s">
        <v>541</v>
      </c>
      <c r="G380" s="70" t="s">
        <v>68</v>
      </c>
      <c r="H380" s="74" t="s">
        <v>63</v>
      </c>
      <c r="I380" s="131" t="s">
        <v>302</v>
      </c>
      <c r="J380" s="341"/>
    </row>
    <row r="381" spans="1:10" ht="21.95" hidden="1" customHeight="1" x14ac:dyDescent="0.35">
      <c r="A381" s="32" t="s">
        <v>20</v>
      </c>
      <c r="B381" s="33">
        <v>174</v>
      </c>
      <c r="C381" s="135" t="s">
        <v>301</v>
      </c>
      <c r="D381" s="136" t="s">
        <v>301</v>
      </c>
      <c r="E381" s="36">
        <v>5200</v>
      </c>
      <c r="F381" s="36" t="s">
        <v>284</v>
      </c>
      <c r="G381" s="37" t="s">
        <v>33</v>
      </c>
      <c r="H381" s="80" t="s">
        <v>63</v>
      </c>
      <c r="I381" s="137" t="s">
        <v>302</v>
      </c>
      <c r="J381" s="341"/>
    </row>
    <row r="382" spans="1:10" ht="21.95" hidden="1" customHeight="1" x14ac:dyDescent="0.35">
      <c r="A382" s="39" t="s">
        <v>20</v>
      </c>
      <c r="B382" s="40">
        <v>174</v>
      </c>
      <c r="C382" s="46" t="s">
        <v>301</v>
      </c>
      <c r="D382" s="42" t="s">
        <v>301</v>
      </c>
      <c r="E382" s="43" t="s">
        <v>34</v>
      </c>
      <c r="F382" s="43" t="s">
        <v>285</v>
      </c>
      <c r="G382" s="44" t="s">
        <v>36</v>
      </c>
      <c r="H382" s="47" t="s">
        <v>63</v>
      </c>
      <c r="I382" s="130" t="s">
        <v>302</v>
      </c>
      <c r="J382" s="341"/>
    </row>
    <row r="383" spans="1:10" s="104" customFormat="1" ht="21.95" hidden="1" customHeight="1" x14ac:dyDescent="0.35">
      <c r="A383" s="18" t="s">
        <v>20</v>
      </c>
      <c r="B383" s="19">
        <v>174</v>
      </c>
      <c r="C383" s="69" t="s">
        <v>301</v>
      </c>
      <c r="D383" s="69" t="s">
        <v>301</v>
      </c>
      <c r="E383" s="22">
        <v>4100</v>
      </c>
      <c r="F383" s="22" t="s">
        <v>286</v>
      </c>
      <c r="G383" s="23" t="s">
        <v>38</v>
      </c>
      <c r="H383" s="74" t="s">
        <v>63</v>
      </c>
      <c r="I383" s="131" t="s">
        <v>302</v>
      </c>
      <c r="J383" s="341"/>
    </row>
    <row r="384" spans="1:10" ht="21.95" hidden="1" customHeight="1" x14ac:dyDescent="0.35">
      <c r="A384" s="32" t="s">
        <v>20</v>
      </c>
      <c r="B384" s="33">
        <v>174</v>
      </c>
      <c r="C384" s="135" t="s">
        <v>301</v>
      </c>
      <c r="D384" s="136" t="s">
        <v>301</v>
      </c>
      <c r="E384" s="36">
        <v>4000</v>
      </c>
      <c r="F384" s="36" t="s">
        <v>287</v>
      </c>
      <c r="G384" s="37" t="s">
        <v>40</v>
      </c>
      <c r="H384" s="80" t="s">
        <v>63</v>
      </c>
      <c r="I384" s="137" t="s">
        <v>302</v>
      </c>
      <c r="J384" s="341"/>
    </row>
    <row r="385" spans="1:10" ht="21.95" hidden="1" customHeight="1" x14ac:dyDescent="0.35">
      <c r="A385" s="18" t="s">
        <v>20</v>
      </c>
      <c r="B385" s="19">
        <v>174</v>
      </c>
      <c r="C385" s="46" t="s">
        <v>301</v>
      </c>
      <c r="D385" s="42" t="s">
        <v>301</v>
      </c>
      <c r="E385" s="22">
        <v>3000</v>
      </c>
      <c r="F385" s="22" t="s">
        <v>288</v>
      </c>
      <c r="G385" s="23" t="s">
        <v>42</v>
      </c>
      <c r="H385" s="74" t="s">
        <v>63</v>
      </c>
      <c r="I385" s="130" t="s">
        <v>302</v>
      </c>
      <c r="J385" s="341"/>
    </row>
    <row r="386" spans="1:10" ht="21.95" hidden="1" customHeight="1" x14ac:dyDescent="0.35">
      <c r="A386" s="18" t="s">
        <v>20</v>
      </c>
      <c r="B386" s="19">
        <v>174</v>
      </c>
      <c r="C386" s="46" t="s">
        <v>301</v>
      </c>
      <c r="D386" s="42" t="s">
        <v>301</v>
      </c>
      <c r="E386" s="22">
        <v>2500</v>
      </c>
      <c r="F386" s="22" t="s">
        <v>289</v>
      </c>
      <c r="G386" s="23" t="s">
        <v>44</v>
      </c>
      <c r="H386" s="74" t="s">
        <v>63</v>
      </c>
      <c r="I386" s="130" t="s">
        <v>302</v>
      </c>
      <c r="J386" s="341"/>
    </row>
    <row r="387" spans="1:10" ht="21.95" hidden="1" customHeight="1" x14ac:dyDescent="0.35">
      <c r="A387" s="18" t="s">
        <v>20</v>
      </c>
      <c r="B387" s="19">
        <v>174</v>
      </c>
      <c r="C387" s="46" t="s">
        <v>301</v>
      </c>
      <c r="D387" s="42" t="s">
        <v>301</v>
      </c>
      <c r="E387" s="22">
        <v>7000</v>
      </c>
      <c r="F387" s="22" t="s">
        <v>290</v>
      </c>
      <c r="G387" s="23" t="s">
        <v>46</v>
      </c>
      <c r="H387" s="74" t="s">
        <v>63</v>
      </c>
      <c r="I387" s="130" t="s">
        <v>302</v>
      </c>
      <c r="J387" s="341"/>
    </row>
    <row r="388" spans="1:10" ht="21.95" hidden="1" customHeight="1" x14ac:dyDescent="0.35">
      <c r="A388" s="18" t="s">
        <v>20</v>
      </c>
      <c r="B388" s="19">
        <v>174</v>
      </c>
      <c r="C388" s="46" t="s">
        <v>301</v>
      </c>
      <c r="D388" s="42" t="s">
        <v>301</v>
      </c>
      <c r="E388" s="22" t="s">
        <v>47</v>
      </c>
      <c r="F388" s="22" t="s">
        <v>291</v>
      </c>
      <c r="G388" s="23" t="s">
        <v>49</v>
      </c>
      <c r="H388" s="74" t="s">
        <v>63</v>
      </c>
      <c r="I388" s="130" t="s">
        <v>302</v>
      </c>
      <c r="J388" s="341"/>
    </row>
    <row r="389" spans="1:10" ht="21.95" hidden="1" customHeight="1" x14ac:dyDescent="0.35">
      <c r="A389" s="18" t="s">
        <v>20</v>
      </c>
      <c r="B389" s="19">
        <v>174</v>
      </c>
      <c r="C389" s="46" t="s">
        <v>301</v>
      </c>
      <c r="D389" s="42" t="s">
        <v>301</v>
      </c>
      <c r="E389" s="22">
        <v>6500</v>
      </c>
      <c r="F389" s="22" t="s">
        <v>292</v>
      </c>
      <c r="G389" s="23" t="s">
        <v>51</v>
      </c>
      <c r="H389" s="74" t="s">
        <v>63</v>
      </c>
      <c r="I389" s="130" t="s">
        <v>302</v>
      </c>
      <c r="J389" s="341"/>
    </row>
    <row r="390" spans="1:10" ht="21.95" hidden="1" customHeight="1" x14ac:dyDescent="0.35">
      <c r="A390" s="18" t="s">
        <v>20</v>
      </c>
      <c r="B390" s="19">
        <v>174</v>
      </c>
      <c r="C390" s="46" t="s">
        <v>301</v>
      </c>
      <c r="D390" s="42" t="s">
        <v>301</v>
      </c>
      <c r="E390" s="22">
        <v>8400</v>
      </c>
      <c r="F390" s="22" t="s">
        <v>293</v>
      </c>
      <c r="G390" s="23" t="s">
        <v>53</v>
      </c>
      <c r="H390" s="74" t="s">
        <v>63</v>
      </c>
      <c r="I390" s="130" t="s">
        <v>302</v>
      </c>
      <c r="J390" s="341"/>
    </row>
    <row r="391" spans="1:10" ht="21.95" hidden="1" customHeight="1" x14ac:dyDescent="0.35">
      <c r="A391" s="18" t="s">
        <v>20</v>
      </c>
      <c r="B391" s="19">
        <v>174</v>
      </c>
      <c r="C391" s="46" t="s">
        <v>301</v>
      </c>
      <c r="D391" s="42" t="s">
        <v>301</v>
      </c>
      <c r="E391" s="22">
        <v>3400</v>
      </c>
      <c r="F391" s="22" t="s">
        <v>294</v>
      </c>
      <c r="G391" s="23" t="s">
        <v>55</v>
      </c>
      <c r="H391" s="74" t="s">
        <v>63</v>
      </c>
      <c r="I391" s="130" t="s">
        <v>302</v>
      </c>
      <c r="J391" s="341"/>
    </row>
    <row r="392" spans="1:10" ht="21.95" customHeight="1" x14ac:dyDescent="0.35">
      <c r="A392" s="39" t="s">
        <v>20</v>
      </c>
      <c r="B392" s="40">
        <v>170</v>
      </c>
      <c r="C392" s="81" t="s">
        <v>303</v>
      </c>
      <c r="D392" s="82" t="s">
        <v>303</v>
      </c>
      <c r="E392" s="125" t="s">
        <v>29</v>
      </c>
      <c r="F392" s="22" t="s">
        <v>541</v>
      </c>
      <c r="G392" s="44" t="s">
        <v>208</v>
      </c>
      <c r="H392" s="47" t="s">
        <v>63</v>
      </c>
      <c r="I392" s="41" t="s">
        <v>304</v>
      </c>
      <c r="J392" s="341"/>
    </row>
    <row r="393" spans="1:10" s="10" customFormat="1" ht="41.25" customHeight="1" x14ac:dyDescent="0.35">
      <c r="A393" s="6" t="s">
        <v>20</v>
      </c>
      <c r="B393" s="7">
        <v>171</v>
      </c>
      <c r="C393" s="138" t="s">
        <v>305</v>
      </c>
      <c r="D393" s="139" t="s">
        <v>306</v>
      </c>
      <c r="E393" s="9" t="s">
        <v>29</v>
      </c>
      <c r="F393" s="22" t="s">
        <v>541</v>
      </c>
      <c r="G393" s="140" t="s">
        <v>532</v>
      </c>
      <c r="H393" s="141" t="s">
        <v>307</v>
      </c>
      <c r="I393" s="142" t="s">
        <v>308</v>
      </c>
      <c r="J393" s="341"/>
    </row>
    <row r="394" spans="1:10" s="10" customFormat="1" ht="21.95" customHeight="1" x14ac:dyDescent="0.35">
      <c r="A394" s="143" t="s">
        <v>20</v>
      </c>
      <c r="B394" s="144">
        <v>172</v>
      </c>
      <c r="C394" s="145" t="s">
        <v>309</v>
      </c>
      <c r="D394" s="146" t="s">
        <v>309</v>
      </c>
      <c r="E394" s="147" t="s">
        <v>29</v>
      </c>
      <c r="F394" s="60" t="s">
        <v>541</v>
      </c>
      <c r="G394" s="148" t="s">
        <v>68</v>
      </c>
      <c r="H394" s="149" t="s">
        <v>310</v>
      </c>
      <c r="I394" s="150" t="s">
        <v>311</v>
      </c>
      <c r="J394" s="342"/>
    </row>
    <row r="395" spans="1:10" ht="21.95" customHeight="1" x14ac:dyDescent="0.35">
      <c r="A395" s="151" t="s">
        <v>20</v>
      </c>
      <c r="B395" s="152">
        <v>173</v>
      </c>
      <c r="C395" s="153" t="s">
        <v>312</v>
      </c>
      <c r="D395" s="154" t="s">
        <v>313</v>
      </c>
      <c r="E395" s="125" t="s">
        <v>29</v>
      </c>
      <c r="F395" s="125" t="s">
        <v>537</v>
      </c>
      <c r="G395" s="115" t="s">
        <v>204</v>
      </c>
      <c r="H395" s="155" t="s">
        <v>128</v>
      </c>
      <c r="I395" s="156" t="s">
        <v>314</v>
      </c>
      <c r="J395" s="343" t="s">
        <v>315</v>
      </c>
    </row>
    <row r="396" spans="1:10" s="10" customFormat="1" ht="21.95" customHeight="1" x14ac:dyDescent="0.35">
      <c r="A396" s="11" t="s">
        <v>20</v>
      </c>
      <c r="B396" s="157">
        <v>174</v>
      </c>
      <c r="C396" s="158" t="s">
        <v>316</v>
      </c>
      <c r="D396" s="159" t="s">
        <v>317</v>
      </c>
      <c r="E396" s="15" t="s">
        <v>29</v>
      </c>
      <c r="F396" s="15" t="s">
        <v>537</v>
      </c>
      <c r="G396" s="160" t="s">
        <v>204</v>
      </c>
      <c r="H396" s="161" t="s">
        <v>128</v>
      </c>
      <c r="I396" s="162" t="s">
        <v>318</v>
      </c>
      <c r="J396" s="344"/>
    </row>
    <row r="397" spans="1:10" s="170" customFormat="1" ht="21.95" customHeight="1" x14ac:dyDescent="0.35">
      <c r="A397" s="25" t="s">
        <v>20</v>
      </c>
      <c r="B397" s="163">
        <v>175</v>
      </c>
      <c r="C397" s="164" t="s">
        <v>319</v>
      </c>
      <c r="D397" s="165" t="s">
        <v>320</v>
      </c>
      <c r="E397" s="166" t="s">
        <v>29</v>
      </c>
      <c r="F397" s="15" t="s">
        <v>537</v>
      </c>
      <c r="G397" s="167" t="s">
        <v>204</v>
      </c>
      <c r="H397" s="168" t="s">
        <v>128</v>
      </c>
      <c r="I397" s="169" t="s">
        <v>321</v>
      </c>
      <c r="J397" s="344"/>
    </row>
    <row r="398" spans="1:10" ht="21.95" hidden="1" customHeight="1" x14ac:dyDescent="0.35">
      <c r="A398" s="32" t="s">
        <v>20</v>
      </c>
      <c r="B398" s="171">
        <v>181</v>
      </c>
      <c r="C398" s="62" t="s">
        <v>322</v>
      </c>
      <c r="D398" s="35" t="s">
        <v>323</v>
      </c>
      <c r="E398" s="36">
        <v>5200</v>
      </c>
      <c r="F398" s="36" t="s">
        <v>324</v>
      </c>
      <c r="G398" s="37" t="s">
        <v>33</v>
      </c>
      <c r="H398" s="172" t="s">
        <v>128</v>
      </c>
      <c r="I398" s="173" t="s">
        <v>321</v>
      </c>
      <c r="J398" s="344"/>
    </row>
    <row r="399" spans="1:10" ht="21.95" hidden="1" customHeight="1" x14ac:dyDescent="0.35">
      <c r="A399" s="18" t="s">
        <v>20</v>
      </c>
      <c r="B399" s="174">
        <v>181</v>
      </c>
      <c r="C399" s="69" t="s">
        <v>322</v>
      </c>
      <c r="D399" s="21" t="s">
        <v>323</v>
      </c>
      <c r="E399" s="22" t="s">
        <v>34</v>
      </c>
      <c r="F399" s="22" t="s">
        <v>325</v>
      </c>
      <c r="G399" s="23" t="s">
        <v>36</v>
      </c>
      <c r="H399" s="175" t="s">
        <v>128</v>
      </c>
      <c r="I399" s="176" t="s">
        <v>326</v>
      </c>
      <c r="J399" s="344"/>
    </row>
    <row r="400" spans="1:10" ht="21.95" hidden="1" customHeight="1" x14ac:dyDescent="0.35">
      <c r="A400" s="18" t="s">
        <v>20</v>
      </c>
      <c r="B400" s="174">
        <v>181</v>
      </c>
      <c r="C400" s="69" t="s">
        <v>322</v>
      </c>
      <c r="D400" s="21" t="s">
        <v>323</v>
      </c>
      <c r="E400" s="22">
        <v>4100</v>
      </c>
      <c r="F400" s="22" t="s">
        <v>327</v>
      </c>
      <c r="G400" s="23" t="s">
        <v>38</v>
      </c>
      <c r="H400" s="175" t="s">
        <v>128</v>
      </c>
      <c r="I400" s="176" t="s">
        <v>326</v>
      </c>
      <c r="J400" s="344"/>
    </row>
    <row r="401" spans="1:10" ht="21.95" hidden="1" customHeight="1" x14ac:dyDescent="0.35">
      <c r="A401" s="18" t="s">
        <v>20</v>
      </c>
      <c r="B401" s="174">
        <v>181</v>
      </c>
      <c r="C401" s="69" t="s">
        <v>322</v>
      </c>
      <c r="D401" s="21" t="s">
        <v>323</v>
      </c>
      <c r="E401" s="22">
        <v>4000</v>
      </c>
      <c r="F401" s="22" t="s">
        <v>328</v>
      </c>
      <c r="G401" s="23" t="s">
        <v>40</v>
      </c>
      <c r="H401" s="175" t="s">
        <v>128</v>
      </c>
      <c r="I401" s="176" t="s">
        <v>326</v>
      </c>
      <c r="J401" s="344"/>
    </row>
    <row r="402" spans="1:10" ht="21.95" hidden="1" customHeight="1" x14ac:dyDescent="0.35">
      <c r="A402" s="18" t="s">
        <v>20</v>
      </c>
      <c r="B402" s="174">
        <v>181</v>
      </c>
      <c r="C402" s="69" t="s">
        <v>322</v>
      </c>
      <c r="D402" s="21" t="s">
        <v>323</v>
      </c>
      <c r="E402" s="22">
        <v>3000</v>
      </c>
      <c r="F402" s="22" t="s">
        <v>329</v>
      </c>
      <c r="G402" s="23" t="s">
        <v>42</v>
      </c>
      <c r="H402" s="175" t="s">
        <v>128</v>
      </c>
      <c r="I402" s="176" t="s">
        <v>326</v>
      </c>
      <c r="J402" s="344"/>
    </row>
    <row r="403" spans="1:10" ht="21.95" hidden="1" customHeight="1" x14ac:dyDescent="0.35">
      <c r="A403" s="18" t="s">
        <v>20</v>
      </c>
      <c r="B403" s="174">
        <v>181</v>
      </c>
      <c r="C403" s="69" t="s">
        <v>322</v>
      </c>
      <c r="D403" s="21" t="s">
        <v>323</v>
      </c>
      <c r="E403" s="22">
        <v>2500</v>
      </c>
      <c r="F403" s="22" t="s">
        <v>330</v>
      </c>
      <c r="G403" s="23" t="s">
        <v>44</v>
      </c>
      <c r="H403" s="175" t="s">
        <v>128</v>
      </c>
      <c r="I403" s="176" t="s">
        <v>326</v>
      </c>
      <c r="J403" s="344"/>
    </row>
    <row r="404" spans="1:10" ht="21.95" hidden="1" customHeight="1" x14ac:dyDescent="0.35">
      <c r="A404" s="18" t="s">
        <v>20</v>
      </c>
      <c r="B404" s="174">
        <v>181</v>
      </c>
      <c r="C404" s="69" t="s">
        <v>322</v>
      </c>
      <c r="D404" s="21" t="s">
        <v>323</v>
      </c>
      <c r="E404" s="22">
        <v>7000</v>
      </c>
      <c r="F404" s="22" t="s">
        <v>331</v>
      </c>
      <c r="G404" s="23" t="s">
        <v>46</v>
      </c>
      <c r="H404" s="175" t="s">
        <v>128</v>
      </c>
      <c r="I404" s="176" t="s">
        <v>326</v>
      </c>
      <c r="J404" s="344"/>
    </row>
    <row r="405" spans="1:10" ht="21.95" hidden="1" customHeight="1" x14ac:dyDescent="0.35">
      <c r="A405" s="18" t="s">
        <v>20</v>
      </c>
      <c r="B405" s="174">
        <v>181</v>
      </c>
      <c r="C405" s="69" t="s">
        <v>322</v>
      </c>
      <c r="D405" s="21" t="s">
        <v>323</v>
      </c>
      <c r="E405" s="22" t="s">
        <v>47</v>
      </c>
      <c r="F405" s="22" t="s">
        <v>332</v>
      </c>
      <c r="G405" s="23" t="s">
        <v>49</v>
      </c>
      <c r="H405" s="175" t="s">
        <v>128</v>
      </c>
      <c r="I405" s="176" t="s">
        <v>326</v>
      </c>
      <c r="J405" s="344"/>
    </row>
    <row r="406" spans="1:10" ht="21.95" hidden="1" customHeight="1" x14ac:dyDescent="0.35">
      <c r="A406" s="18" t="s">
        <v>20</v>
      </c>
      <c r="B406" s="174">
        <v>181</v>
      </c>
      <c r="C406" s="69" t="s">
        <v>322</v>
      </c>
      <c r="D406" s="21" t="s">
        <v>323</v>
      </c>
      <c r="E406" s="22">
        <v>6500</v>
      </c>
      <c r="F406" s="22" t="s">
        <v>333</v>
      </c>
      <c r="G406" s="23" t="s">
        <v>51</v>
      </c>
      <c r="H406" s="175" t="s">
        <v>128</v>
      </c>
      <c r="I406" s="176" t="s">
        <v>326</v>
      </c>
      <c r="J406" s="344"/>
    </row>
    <row r="407" spans="1:10" ht="21.95" hidden="1" customHeight="1" x14ac:dyDescent="0.35">
      <c r="A407" s="18" t="s">
        <v>20</v>
      </c>
      <c r="B407" s="174">
        <v>181</v>
      </c>
      <c r="C407" s="69" t="s">
        <v>322</v>
      </c>
      <c r="D407" s="21" t="s">
        <v>323</v>
      </c>
      <c r="E407" s="22">
        <v>8400</v>
      </c>
      <c r="F407" s="22" t="s">
        <v>334</v>
      </c>
      <c r="G407" s="23" t="s">
        <v>53</v>
      </c>
      <c r="H407" s="175" t="s">
        <v>128</v>
      </c>
      <c r="I407" s="176" t="s">
        <v>326</v>
      </c>
      <c r="J407" s="344"/>
    </row>
    <row r="408" spans="1:10" ht="21.95" hidden="1" customHeight="1" x14ac:dyDescent="0.35">
      <c r="A408" s="18" t="s">
        <v>20</v>
      </c>
      <c r="B408" s="174">
        <v>181</v>
      </c>
      <c r="C408" s="69" t="s">
        <v>322</v>
      </c>
      <c r="D408" s="21" t="s">
        <v>323</v>
      </c>
      <c r="E408" s="22">
        <v>3400</v>
      </c>
      <c r="F408" s="22" t="s">
        <v>335</v>
      </c>
      <c r="G408" s="23" t="s">
        <v>55</v>
      </c>
      <c r="H408" s="175" t="s">
        <v>128</v>
      </c>
      <c r="I408" s="176" t="s">
        <v>326</v>
      </c>
      <c r="J408" s="344"/>
    </row>
    <row r="409" spans="1:10" ht="21.95" hidden="1" customHeight="1" x14ac:dyDescent="0.35">
      <c r="A409" s="18" t="s">
        <v>20</v>
      </c>
      <c r="B409" s="174">
        <v>182</v>
      </c>
      <c r="C409" s="69" t="s">
        <v>336</v>
      </c>
      <c r="D409" s="21" t="s">
        <v>337</v>
      </c>
      <c r="E409" s="22">
        <v>5200</v>
      </c>
      <c r="F409" s="22" t="s">
        <v>324</v>
      </c>
      <c r="G409" s="23" t="s">
        <v>33</v>
      </c>
      <c r="H409" s="175" t="s">
        <v>128</v>
      </c>
      <c r="I409" s="176" t="s">
        <v>338</v>
      </c>
      <c r="J409" s="344"/>
    </row>
    <row r="410" spans="1:10" ht="21.95" hidden="1" customHeight="1" x14ac:dyDescent="0.35">
      <c r="A410" s="18" t="s">
        <v>20</v>
      </c>
      <c r="B410" s="174">
        <v>182</v>
      </c>
      <c r="C410" s="69" t="s">
        <v>336</v>
      </c>
      <c r="D410" s="21" t="s">
        <v>337</v>
      </c>
      <c r="E410" s="22" t="s">
        <v>34</v>
      </c>
      <c r="F410" s="22" t="s">
        <v>325</v>
      </c>
      <c r="G410" s="23" t="s">
        <v>36</v>
      </c>
      <c r="H410" s="175" t="s">
        <v>128</v>
      </c>
      <c r="I410" s="176" t="s">
        <v>338</v>
      </c>
      <c r="J410" s="344"/>
    </row>
    <row r="411" spans="1:10" ht="21.95" hidden="1" customHeight="1" x14ac:dyDescent="0.35">
      <c r="A411" s="18" t="s">
        <v>20</v>
      </c>
      <c r="B411" s="174">
        <v>182</v>
      </c>
      <c r="C411" s="69" t="s">
        <v>336</v>
      </c>
      <c r="D411" s="21" t="s">
        <v>337</v>
      </c>
      <c r="E411" s="22">
        <v>4100</v>
      </c>
      <c r="F411" s="22" t="s">
        <v>327</v>
      </c>
      <c r="G411" s="23" t="s">
        <v>38</v>
      </c>
      <c r="H411" s="175" t="s">
        <v>128</v>
      </c>
      <c r="I411" s="176" t="s">
        <v>338</v>
      </c>
      <c r="J411" s="344"/>
    </row>
    <row r="412" spans="1:10" ht="21.95" hidden="1" customHeight="1" x14ac:dyDescent="0.35">
      <c r="A412" s="18" t="s">
        <v>20</v>
      </c>
      <c r="B412" s="174">
        <v>182</v>
      </c>
      <c r="C412" s="69" t="s">
        <v>336</v>
      </c>
      <c r="D412" s="21" t="s">
        <v>337</v>
      </c>
      <c r="E412" s="22">
        <v>4000</v>
      </c>
      <c r="F412" s="22" t="s">
        <v>328</v>
      </c>
      <c r="G412" s="23" t="s">
        <v>40</v>
      </c>
      <c r="H412" s="175" t="s">
        <v>128</v>
      </c>
      <c r="I412" s="176" t="s">
        <v>338</v>
      </c>
      <c r="J412" s="344"/>
    </row>
    <row r="413" spans="1:10" ht="21.95" hidden="1" customHeight="1" x14ac:dyDescent="0.35">
      <c r="A413" s="18" t="s">
        <v>20</v>
      </c>
      <c r="B413" s="174">
        <v>182</v>
      </c>
      <c r="C413" s="69" t="s">
        <v>336</v>
      </c>
      <c r="D413" s="21" t="s">
        <v>337</v>
      </c>
      <c r="E413" s="22">
        <v>3000</v>
      </c>
      <c r="F413" s="22" t="s">
        <v>329</v>
      </c>
      <c r="G413" s="23" t="s">
        <v>42</v>
      </c>
      <c r="H413" s="175" t="s">
        <v>128</v>
      </c>
      <c r="I413" s="176" t="s">
        <v>338</v>
      </c>
      <c r="J413" s="344"/>
    </row>
    <row r="414" spans="1:10" ht="21.95" hidden="1" customHeight="1" x14ac:dyDescent="0.35">
      <c r="A414" s="18" t="s">
        <v>20</v>
      </c>
      <c r="B414" s="174">
        <v>182</v>
      </c>
      <c r="C414" s="69" t="s">
        <v>336</v>
      </c>
      <c r="D414" s="21" t="s">
        <v>337</v>
      </c>
      <c r="E414" s="22">
        <v>2500</v>
      </c>
      <c r="F414" s="22" t="s">
        <v>330</v>
      </c>
      <c r="G414" s="23" t="s">
        <v>44</v>
      </c>
      <c r="H414" s="175" t="s">
        <v>128</v>
      </c>
      <c r="I414" s="176" t="s">
        <v>338</v>
      </c>
      <c r="J414" s="344"/>
    </row>
    <row r="415" spans="1:10" ht="21.95" hidden="1" customHeight="1" x14ac:dyDescent="0.35">
      <c r="A415" s="18" t="s">
        <v>20</v>
      </c>
      <c r="B415" s="174">
        <v>182</v>
      </c>
      <c r="C415" s="69" t="s">
        <v>336</v>
      </c>
      <c r="D415" s="21" t="s">
        <v>337</v>
      </c>
      <c r="E415" s="22">
        <v>7000</v>
      </c>
      <c r="F415" s="22" t="s">
        <v>331</v>
      </c>
      <c r="G415" s="23" t="s">
        <v>46</v>
      </c>
      <c r="H415" s="175" t="s">
        <v>128</v>
      </c>
      <c r="I415" s="176" t="s">
        <v>338</v>
      </c>
      <c r="J415" s="344"/>
    </row>
    <row r="416" spans="1:10" ht="21.95" hidden="1" customHeight="1" x14ac:dyDescent="0.35">
      <c r="A416" s="18" t="s">
        <v>20</v>
      </c>
      <c r="B416" s="174">
        <v>182</v>
      </c>
      <c r="C416" s="69" t="s">
        <v>336</v>
      </c>
      <c r="D416" s="21" t="s">
        <v>337</v>
      </c>
      <c r="E416" s="22" t="s">
        <v>47</v>
      </c>
      <c r="F416" s="22" t="s">
        <v>332</v>
      </c>
      <c r="G416" s="23" t="s">
        <v>49</v>
      </c>
      <c r="H416" s="175" t="s">
        <v>128</v>
      </c>
      <c r="I416" s="176" t="s">
        <v>338</v>
      </c>
      <c r="J416" s="344"/>
    </row>
    <row r="417" spans="1:10" ht="21.95" hidden="1" customHeight="1" x14ac:dyDescent="0.35">
      <c r="A417" s="18" t="s">
        <v>20</v>
      </c>
      <c r="B417" s="174">
        <v>182</v>
      </c>
      <c r="C417" s="69" t="s">
        <v>336</v>
      </c>
      <c r="D417" s="21" t="s">
        <v>337</v>
      </c>
      <c r="E417" s="22">
        <v>6500</v>
      </c>
      <c r="F417" s="22" t="s">
        <v>333</v>
      </c>
      <c r="G417" s="23" t="s">
        <v>51</v>
      </c>
      <c r="H417" s="175" t="s">
        <v>128</v>
      </c>
      <c r="I417" s="176" t="s">
        <v>338</v>
      </c>
      <c r="J417" s="344"/>
    </row>
    <row r="418" spans="1:10" ht="21.95" hidden="1" customHeight="1" x14ac:dyDescent="0.35">
      <c r="A418" s="18" t="s">
        <v>20</v>
      </c>
      <c r="B418" s="174">
        <v>182</v>
      </c>
      <c r="C418" s="69" t="s">
        <v>336</v>
      </c>
      <c r="D418" s="21" t="s">
        <v>337</v>
      </c>
      <c r="E418" s="22">
        <v>8400</v>
      </c>
      <c r="F418" s="22" t="s">
        <v>334</v>
      </c>
      <c r="G418" s="23" t="s">
        <v>53</v>
      </c>
      <c r="H418" s="175" t="s">
        <v>128</v>
      </c>
      <c r="I418" s="176" t="s">
        <v>338</v>
      </c>
      <c r="J418" s="344"/>
    </row>
    <row r="419" spans="1:10" ht="21.95" hidden="1" customHeight="1" x14ac:dyDescent="0.35">
      <c r="A419" s="18" t="s">
        <v>20</v>
      </c>
      <c r="B419" s="174">
        <v>182</v>
      </c>
      <c r="C419" s="69" t="s">
        <v>336</v>
      </c>
      <c r="D419" s="21" t="s">
        <v>337</v>
      </c>
      <c r="E419" s="22">
        <v>3400</v>
      </c>
      <c r="F419" s="22" t="s">
        <v>335</v>
      </c>
      <c r="G419" s="23" t="s">
        <v>55</v>
      </c>
      <c r="H419" s="175" t="s">
        <v>128</v>
      </c>
      <c r="I419" s="176" t="s">
        <v>338</v>
      </c>
      <c r="J419" s="344"/>
    </row>
    <row r="420" spans="1:10" ht="21.95" hidden="1" customHeight="1" x14ac:dyDescent="0.35">
      <c r="A420" s="18" t="s">
        <v>20</v>
      </c>
      <c r="B420" s="174">
        <v>183</v>
      </c>
      <c r="C420" s="69" t="s">
        <v>339</v>
      </c>
      <c r="D420" s="21" t="s">
        <v>340</v>
      </c>
      <c r="E420" s="22">
        <v>5200</v>
      </c>
      <c r="F420" s="22" t="s">
        <v>324</v>
      </c>
      <c r="G420" s="23" t="s">
        <v>33</v>
      </c>
      <c r="H420" s="175" t="s">
        <v>128</v>
      </c>
      <c r="I420" s="176" t="s">
        <v>341</v>
      </c>
      <c r="J420" s="344"/>
    </row>
    <row r="421" spans="1:10" ht="21.95" hidden="1" customHeight="1" x14ac:dyDescent="0.35">
      <c r="A421" s="18" t="s">
        <v>20</v>
      </c>
      <c r="B421" s="174">
        <v>183</v>
      </c>
      <c r="C421" s="69" t="s">
        <v>339</v>
      </c>
      <c r="D421" s="21" t="s">
        <v>340</v>
      </c>
      <c r="E421" s="22" t="s">
        <v>34</v>
      </c>
      <c r="F421" s="22" t="s">
        <v>325</v>
      </c>
      <c r="G421" s="23" t="s">
        <v>36</v>
      </c>
      <c r="H421" s="175" t="s">
        <v>128</v>
      </c>
      <c r="I421" s="176" t="s">
        <v>341</v>
      </c>
      <c r="J421" s="344"/>
    </row>
    <row r="422" spans="1:10" ht="21.95" hidden="1" customHeight="1" x14ac:dyDescent="0.35">
      <c r="A422" s="18" t="s">
        <v>20</v>
      </c>
      <c r="B422" s="174">
        <v>183</v>
      </c>
      <c r="C422" s="69" t="s">
        <v>339</v>
      </c>
      <c r="D422" s="21" t="s">
        <v>340</v>
      </c>
      <c r="E422" s="22">
        <v>4100</v>
      </c>
      <c r="F422" s="22" t="s">
        <v>327</v>
      </c>
      <c r="G422" s="23" t="s">
        <v>38</v>
      </c>
      <c r="H422" s="175" t="s">
        <v>128</v>
      </c>
      <c r="I422" s="176" t="s">
        <v>341</v>
      </c>
      <c r="J422" s="344"/>
    </row>
    <row r="423" spans="1:10" ht="21.95" hidden="1" customHeight="1" x14ac:dyDescent="0.35">
      <c r="A423" s="18" t="s">
        <v>20</v>
      </c>
      <c r="B423" s="174">
        <v>183</v>
      </c>
      <c r="C423" s="69" t="s">
        <v>339</v>
      </c>
      <c r="D423" s="21" t="s">
        <v>340</v>
      </c>
      <c r="E423" s="22">
        <v>4000</v>
      </c>
      <c r="F423" s="22" t="s">
        <v>328</v>
      </c>
      <c r="G423" s="23" t="s">
        <v>40</v>
      </c>
      <c r="H423" s="175" t="s">
        <v>128</v>
      </c>
      <c r="I423" s="176" t="s">
        <v>341</v>
      </c>
      <c r="J423" s="344"/>
    </row>
    <row r="424" spans="1:10" ht="21.95" hidden="1" customHeight="1" x14ac:dyDescent="0.35">
      <c r="A424" s="18" t="s">
        <v>20</v>
      </c>
      <c r="B424" s="174">
        <v>183</v>
      </c>
      <c r="C424" s="69" t="s">
        <v>339</v>
      </c>
      <c r="D424" s="21" t="s">
        <v>340</v>
      </c>
      <c r="E424" s="22">
        <v>3000</v>
      </c>
      <c r="F424" s="22" t="s">
        <v>329</v>
      </c>
      <c r="G424" s="23" t="s">
        <v>42</v>
      </c>
      <c r="H424" s="175" t="s">
        <v>128</v>
      </c>
      <c r="I424" s="176" t="s">
        <v>341</v>
      </c>
      <c r="J424" s="344"/>
    </row>
    <row r="425" spans="1:10" ht="21.95" hidden="1" customHeight="1" x14ac:dyDescent="0.35">
      <c r="A425" s="18" t="s">
        <v>20</v>
      </c>
      <c r="B425" s="174">
        <v>183</v>
      </c>
      <c r="C425" s="69" t="s">
        <v>339</v>
      </c>
      <c r="D425" s="21" t="s">
        <v>340</v>
      </c>
      <c r="E425" s="22">
        <v>2500</v>
      </c>
      <c r="F425" s="22" t="s">
        <v>330</v>
      </c>
      <c r="G425" s="23" t="s">
        <v>44</v>
      </c>
      <c r="H425" s="175" t="s">
        <v>128</v>
      </c>
      <c r="I425" s="176" t="s">
        <v>341</v>
      </c>
      <c r="J425" s="344"/>
    </row>
    <row r="426" spans="1:10" ht="21.95" hidden="1" customHeight="1" x14ac:dyDescent="0.35">
      <c r="A426" s="18" t="s">
        <v>20</v>
      </c>
      <c r="B426" s="174">
        <v>183</v>
      </c>
      <c r="C426" s="69" t="s">
        <v>339</v>
      </c>
      <c r="D426" s="21" t="s">
        <v>340</v>
      </c>
      <c r="E426" s="22">
        <v>7000</v>
      </c>
      <c r="F426" s="22" t="s">
        <v>331</v>
      </c>
      <c r="G426" s="23" t="s">
        <v>46</v>
      </c>
      <c r="H426" s="175" t="s">
        <v>128</v>
      </c>
      <c r="I426" s="176" t="s">
        <v>341</v>
      </c>
      <c r="J426" s="344"/>
    </row>
    <row r="427" spans="1:10" ht="21.95" hidden="1" customHeight="1" x14ac:dyDescent="0.35">
      <c r="A427" s="18" t="s">
        <v>20</v>
      </c>
      <c r="B427" s="174">
        <v>183</v>
      </c>
      <c r="C427" s="69" t="s">
        <v>339</v>
      </c>
      <c r="D427" s="21" t="s">
        <v>340</v>
      </c>
      <c r="E427" s="22" t="s">
        <v>47</v>
      </c>
      <c r="F427" s="22" t="s">
        <v>332</v>
      </c>
      <c r="G427" s="23" t="s">
        <v>49</v>
      </c>
      <c r="H427" s="175" t="s">
        <v>128</v>
      </c>
      <c r="I427" s="176" t="s">
        <v>341</v>
      </c>
      <c r="J427" s="344"/>
    </row>
    <row r="428" spans="1:10" ht="21.95" hidden="1" customHeight="1" x14ac:dyDescent="0.35">
      <c r="A428" s="18" t="s">
        <v>20</v>
      </c>
      <c r="B428" s="174">
        <v>183</v>
      </c>
      <c r="C428" s="69" t="s">
        <v>339</v>
      </c>
      <c r="D428" s="21" t="s">
        <v>340</v>
      </c>
      <c r="E428" s="22">
        <v>6500</v>
      </c>
      <c r="F428" s="22" t="s">
        <v>333</v>
      </c>
      <c r="G428" s="23" t="s">
        <v>51</v>
      </c>
      <c r="H428" s="175" t="s">
        <v>128</v>
      </c>
      <c r="I428" s="176" t="s">
        <v>341</v>
      </c>
      <c r="J428" s="344"/>
    </row>
    <row r="429" spans="1:10" ht="21.95" hidden="1" customHeight="1" x14ac:dyDescent="0.35">
      <c r="A429" s="18" t="s">
        <v>20</v>
      </c>
      <c r="B429" s="174">
        <v>183</v>
      </c>
      <c r="C429" s="69" t="s">
        <v>339</v>
      </c>
      <c r="D429" s="21" t="s">
        <v>340</v>
      </c>
      <c r="E429" s="22">
        <v>8400</v>
      </c>
      <c r="F429" s="22" t="s">
        <v>334</v>
      </c>
      <c r="G429" s="23" t="s">
        <v>53</v>
      </c>
      <c r="H429" s="175" t="s">
        <v>128</v>
      </c>
      <c r="I429" s="176" t="s">
        <v>341</v>
      </c>
      <c r="J429" s="344"/>
    </row>
    <row r="430" spans="1:10" ht="21.95" hidden="1" customHeight="1" x14ac:dyDescent="0.35">
      <c r="A430" s="18" t="s">
        <v>20</v>
      </c>
      <c r="B430" s="174">
        <v>183</v>
      </c>
      <c r="C430" s="69" t="s">
        <v>339</v>
      </c>
      <c r="D430" s="21" t="s">
        <v>340</v>
      </c>
      <c r="E430" s="22">
        <v>3400</v>
      </c>
      <c r="F430" s="22" t="s">
        <v>335</v>
      </c>
      <c r="G430" s="23" t="s">
        <v>55</v>
      </c>
      <c r="H430" s="175" t="s">
        <v>128</v>
      </c>
      <c r="I430" s="176" t="s">
        <v>341</v>
      </c>
      <c r="J430" s="344"/>
    </row>
    <row r="431" spans="1:10" ht="21.95" hidden="1" customHeight="1" x14ac:dyDescent="0.35">
      <c r="A431" s="18" t="s">
        <v>20</v>
      </c>
      <c r="B431" s="174">
        <v>184</v>
      </c>
      <c r="C431" s="69" t="s">
        <v>342</v>
      </c>
      <c r="D431" s="21" t="s">
        <v>343</v>
      </c>
      <c r="E431" s="22">
        <v>5200</v>
      </c>
      <c r="F431" s="22" t="s">
        <v>324</v>
      </c>
      <c r="G431" s="23" t="s">
        <v>33</v>
      </c>
      <c r="H431" s="175" t="s">
        <v>128</v>
      </c>
      <c r="I431" s="176" t="s">
        <v>343</v>
      </c>
      <c r="J431" s="344"/>
    </row>
    <row r="432" spans="1:10" ht="21.95" hidden="1" customHeight="1" x14ac:dyDescent="0.35">
      <c r="A432" s="18" t="s">
        <v>20</v>
      </c>
      <c r="B432" s="174">
        <v>184</v>
      </c>
      <c r="C432" s="69" t="s">
        <v>342</v>
      </c>
      <c r="D432" s="21" t="s">
        <v>343</v>
      </c>
      <c r="E432" s="22" t="s">
        <v>34</v>
      </c>
      <c r="F432" s="22" t="s">
        <v>325</v>
      </c>
      <c r="G432" s="23" t="s">
        <v>36</v>
      </c>
      <c r="H432" s="175" t="s">
        <v>128</v>
      </c>
      <c r="I432" s="176" t="s">
        <v>343</v>
      </c>
      <c r="J432" s="344"/>
    </row>
    <row r="433" spans="1:10" ht="21.95" hidden="1" customHeight="1" x14ac:dyDescent="0.35">
      <c r="A433" s="18" t="s">
        <v>20</v>
      </c>
      <c r="B433" s="174">
        <v>184</v>
      </c>
      <c r="C433" s="69" t="s">
        <v>342</v>
      </c>
      <c r="D433" s="21" t="s">
        <v>343</v>
      </c>
      <c r="E433" s="22">
        <v>4100</v>
      </c>
      <c r="F433" s="22" t="s">
        <v>327</v>
      </c>
      <c r="G433" s="23" t="s">
        <v>38</v>
      </c>
      <c r="H433" s="175" t="s">
        <v>128</v>
      </c>
      <c r="I433" s="176" t="s">
        <v>343</v>
      </c>
      <c r="J433" s="344"/>
    </row>
    <row r="434" spans="1:10" ht="21.95" hidden="1" customHeight="1" x14ac:dyDescent="0.35">
      <c r="A434" s="18" t="s">
        <v>20</v>
      </c>
      <c r="B434" s="174">
        <v>184</v>
      </c>
      <c r="C434" s="69" t="s">
        <v>342</v>
      </c>
      <c r="D434" s="21" t="s">
        <v>343</v>
      </c>
      <c r="E434" s="22">
        <v>4000</v>
      </c>
      <c r="F434" s="22" t="s">
        <v>328</v>
      </c>
      <c r="G434" s="23" t="s">
        <v>40</v>
      </c>
      <c r="H434" s="175" t="s">
        <v>128</v>
      </c>
      <c r="I434" s="176" t="s">
        <v>343</v>
      </c>
      <c r="J434" s="344"/>
    </row>
    <row r="435" spans="1:10" ht="21.95" hidden="1" customHeight="1" x14ac:dyDescent="0.35">
      <c r="A435" s="18" t="s">
        <v>20</v>
      </c>
      <c r="B435" s="174">
        <v>184</v>
      </c>
      <c r="C435" s="69" t="s">
        <v>342</v>
      </c>
      <c r="D435" s="21" t="s">
        <v>343</v>
      </c>
      <c r="E435" s="22">
        <v>3000</v>
      </c>
      <c r="F435" s="22" t="s">
        <v>329</v>
      </c>
      <c r="G435" s="23" t="s">
        <v>42</v>
      </c>
      <c r="H435" s="175" t="s">
        <v>128</v>
      </c>
      <c r="I435" s="176" t="s">
        <v>343</v>
      </c>
      <c r="J435" s="344"/>
    </row>
    <row r="436" spans="1:10" ht="21.95" hidden="1" customHeight="1" x14ac:dyDescent="0.35">
      <c r="A436" s="18" t="s">
        <v>20</v>
      </c>
      <c r="B436" s="174">
        <v>184</v>
      </c>
      <c r="C436" s="69" t="s">
        <v>342</v>
      </c>
      <c r="D436" s="21" t="s">
        <v>343</v>
      </c>
      <c r="E436" s="22">
        <v>2500</v>
      </c>
      <c r="F436" s="22" t="s">
        <v>330</v>
      </c>
      <c r="G436" s="23" t="s">
        <v>44</v>
      </c>
      <c r="H436" s="175" t="s">
        <v>128</v>
      </c>
      <c r="I436" s="176" t="s">
        <v>343</v>
      </c>
      <c r="J436" s="344"/>
    </row>
    <row r="437" spans="1:10" ht="21.95" hidden="1" customHeight="1" x14ac:dyDescent="0.35">
      <c r="A437" s="18" t="s">
        <v>20</v>
      </c>
      <c r="B437" s="174">
        <v>184</v>
      </c>
      <c r="C437" s="69" t="s">
        <v>342</v>
      </c>
      <c r="D437" s="21" t="s">
        <v>343</v>
      </c>
      <c r="E437" s="22">
        <v>7000</v>
      </c>
      <c r="F437" s="22" t="s">
        <v>331</v>
      </c>
      <c r="G437" s="23" t="s">
        <v>46</v>
      </c>
      <c r="H437" s="175" t="s">
        <v>128</v>
      </c>
      <c r="I437" s="176" t="s">
        <v>343</v>
      </c>
      <c r="J437" s="344"/>
    </row>
    <row r="438" spans="1:10" ht="21.95" hidden="1" customHeight="1" x14ac:dyDescent="0.35">
      <c r="A438" s="18" t="s">
        <v>20</v>
      </c>
      <c r="B438" s="174">
        <v>184</v>
      </c>
      <c r="C438" s="69" t="s">
        <v>342</v>
      </c>
      <c r="D438" s="21" t="s">
        <v>343</v>
      </c>
      <c r="E438" s="22" t="s">
        <v>47</v>
      </c>
      <c r="F438" s="22" t="s">
        <v>332</v>
      </c>
      <c r="G438" s="23" t="s">
        <v>49</v>
      </c>
      <c r="H438" s="175" t="s">
        <v>128</v>
      </c>
      <c r="I438" s="176" t="s">
        <v>343</v>
      </c>
      <c r="J438" s="344"/>
    </row>
    <row r="439" spans="1:10" ht="21.95" hidden="1" customHeight="1" x14ac:dyDescent="0.35">
      <c r="A439" s="18" t="s">
        <v>20</v>
      </c>
      <c r="B439" s="174">
        <v>184</v>
      </c>
      <c r="C439" s="69" t="s">
        <v>342</v>
      </c>
      <c r="D439" s="21" t="s">
        <v>343</v>
      </c>
      <c r="E439" s="22">
        <v>6500</v>
      </c>
      <c r="F439" s="22" t="s">
        <v>333</v>
      </c>
      <c r="G439" s="23" t="s">
        <v>51</v>
      </c>
      <c r="H439" s="175" t="s">
        <v>128</v>
      </c>
      <c r="I439" s="176" t="s">
        <v>343</v>
      </c>
      <c r="J439" s="344"/>
    </row>
    <row r="440" spans="1:10" ht="21.95" hidden="1" customHeight="1" x14ac:dyDescent="0.35">
      <c r="A440" s="18" t="s">
        <v>20</v>
      </c>
      <c r="B440" s="174">
        <v>184</v>
      </c>
      <c r="C440" s="69" t="s">
        <v>342</v>
      </c>
      <c r="D440" s="21" t="s">
        <v>343</v>
      </c>
      <c r="E440" s="22">
        <v>8400</v>
      </c>
      <c r="F440" s="22" t="s">
        <v>334</v>
      </c>
      <c r="G440" s="23" t="s">
        <v>53</v>
      </c>
      <c r="H440" s="175" t="s">
        <v>128</v>
      </c>
      <c r="I440" s="176" t="s">
        <v>343</v>
      </c>
      <c r="J440" s="344"/>
    </row>
    <row r="441" spans="1:10" ht="21.95" hidden="1" customHeight="1" x14ac:dyDescent="0.35">
      <c r="A441" s="18" t="s">
        <v>20</v>
      </c>
      <c r="B441" s="174">
        <v>184</v>
      </c>
      <c r="C441" s="69" t="s">
        <v>342</v>
      </c>
      <c r="D441" s="21" t="s">
        <v>343</v>
      </c>
      <c r="E441" s="22">
        <v>3400</v>
      </c>
      <c r="F441" s="22" t="s">
        <v>335</v>
      </c>
      <c r="G441" s="23" t="s">
        <v>55</v>
      </c>
      <c r="H441" s="175" t="s">
        <v>128</v>
      </c>
      <c r="I441" s="176" t="s">
        <v>343</v>
      </c>
      <c r="J441" s="344"/>
    </row>
    <row r="442" spans="1:10" ht="21.95" hidden="1" customHeight="1" x14ac:dyDescent="0.35">
      <c r="A442" s="18" t="s">
        <v>20</v>
      </c>
      <c r="B442" s="174">
        <v>185</v>
      </c>
      <c r="C442" s="69" t="s">
        <v>344</v>
      </c>
      <c r="D442" s="21" t="s">
        <v>345</v>
      </c>
      <c r="E442" s="22">
        <v>5200</v>
      </c>
      <c r="F442" s="22" t="s">
        <v>324</v>
      </c>
      <c r="G442" s="23" t="s">
        <v>33</v>
      </c>
      <c r="H442" s="175" t="s">
        <v>128</v>
      </c>
      <c r="I442" s="177" t="s">
        <v>346</v>
      </c>
      <c r="J442" s="344"/>
    </row>
    <row r="443" spans="1:10" ht="21.95" hidden="1" customHeight="1" x14ac:dyDescent="0.35">
      <c r="A443" s="18" t="s">
        <v>20</v>
      </c>
      <c r="B443" s="174">
        <v>185</v>
      </c>
      <c r="C443" s="69" t="s">
        <v>344</v>
      </c>
      <c r="D443" s="21" t="s">
        <v>345</v>
      </c>
      <c r="E443" s="22" t="s">
        <v>34</v>
      </c>
      <c r="F443" s="22" t="s">
        <v>325</v>
      </c>
      <c r="G443" s="23" t="s">
        <v>36</v>
      </c>
      <c r="H443" s="175" t="s">
        <v>128</v>
      </c>
      <c r="I443" s="177" t="s">
        <v>346</v>
      </c>
      <c r="J443" s="344"/>
    </row>
    <row r="444" spans="1:10" ht="21.95" hidden="1" customHeight="1" x14ac:dyDescent="0.35">
      <c r="A444" s="18" t="s">
        <v>20</v>
      </c>
      <c r="B444" s="174">
        <v>185</v>
      </c>
      <c r="C444" s="69" t="s">
        <v>344</v>
      </c>
      <c r="D444" s="21" t="s">
        <v>345</v>
      </c>
      <c r="E444" s="22">
        <v>4100</v>
      </c>
      <c r="F444" s="22" t="s">
        <v>327</v>
      </c>
      <c r="G444" s="23" t="s">
        <v>38</v>
      </c>
      <c r="H444" s="175" t="s">
        <v>128</v>
      </c>
      <c r="I444" s="177" t="s">
        <v>346</v>
      </c>
      <c r="J444" s="344"/>
    </row>
    <row r="445" spans="1:10" ht="21.95" hidden="1" customHeight="1" x14ac:dyDescent="0.35">
      <c r="A445" s="18" t="s">
        <v>20</v>
      </c>
      <c r="B445" s="174">
        <v>185</v>
      </c>
      <c r="C445" s="69" t="s">
        <v>344</v>
      </c>
      <c r="D445" s="21" t="s">
        <v>345</v>
      </c>
      <c r="E445" s="22">
        <v>4000</v>
      </c>
      <c r="F445" s="22" t="s">
        <v>328</v>
      </c>
      <c r="G445" s="23" t="s">
        <v>40</v>
      </c>
      <c r="H445" s="175" t="s">
        <v>128</v>
      </c>
      <c r="I445" s="177" t="s">
        <v>346</v>
      </c>
      <c r="J445" s="344"/>
    </row>
    <row r="446" spans="1:10" ht="21.95" hidden="1" customHeight="1" x14ac:dyDescent="0.35">
      <c r="A446" s="18" t="s">
        <v>20</v>
      </c>
      <c r="B446" s="174">
        <v>185</v>
      </c>
      <c r="C446" s="69" t="s">
        <v>344</v>
      </c>
      <c r="D446" s="21" t="s">
        <v>345</v>
      </c>
      <c r="E446" s="22">
        <v>3000</v>
      </c>
      <c r="F446" s="22" t="s">
        <v>329</v>
      </c>
      <c r="G446" s="23" t="s">
        <v>42</v>
      </c>
      <c r="H446" s="175" t="s">
        <v>128</v>
      </c>
      <c r="I446" s="177" t="s">
        <v>346</v>
      </c>
      <c r="J446" s="344"/>
    </row>
    <row r="447" spans="1:10" ht="21.95" hidden="1" customHeight="1" x14ac:dyDescent="0.35">
      <c r="A447" s="18" t="s">
        <v>20</v>
      </c>
      <c r="B447" s="174">
        <v>185</v>
      </c>
      <c r="C447" s="69" t="s">
        <v>344</v>
      </c>
      <c r="D447" s="21" t="s">
        <v>345</v>
      </c>
      <c r="E447" s="22">
        <v>2500</v>
      </c>
      <c r="F447" s="22" t="s">
        <v>330</v>
      </c>
      <c r="G447" s="23" t="s">
        <v>44</v>
      </c>
      <c r="H447" s="175" t="s">
        <v>128</v>
      </c>
      <c r="I447" s="177" t="s">
        <v>346</v>
      </c>
      <c r="J447" s="344"/>
    </row>
    <row r="448" spans="1:10" ht="21.95" hidden="1" customHeight="1" x14ac:dyDescent="0.35">
      <c r="A448" s="18" t="s">
        <v>20</v>
      </c>
      <c r="B448" s="174">
        <v>185</v>
      </c>
      <c r="C448" s="69" t="s">
        <v>344</v>
      </c>
      <c r="D448" s="21" t="s">
        <v>345</v>
      </c>
      <c r="E448" s="22">
        <v>7000</v>
      </c>
      <c r="F448" s="22" t="s">
        <v>331</v>
      </c>
      <c r="G448" s="23" t="s">
        <v>46</v>
      </c>
      <c r="H448" s="175" t="s">
        <v>128</v>
      </c>
      <c r="I448" s="177" t="s">
        <v>346</v>
      </c>
      <c r="J448" s="344"/>
    </row>
    <row r="449" spans="1:10" ht="21.95" hidden="1" customHeight="1" x14ac:dyDescent="0.35">
      <c r="A449" s="18" t="s">
        <v>20</v>
      </c>
      <c r="B449" s="174">
        <v>185</v>
      </c>
      <c r="C449" s="69" t="s">
        <v>344</v>
      </c>
      <c r="D449" s="21" t="s">
        <v>345</v>
      </c>
      <c r="E449" s="22" t="s">
        <v>47</v>
      </c>
      <c r="F449" s="22" t="s">
        <v>332</v>
      </c>
      <c r="G449" s="23" t="s">
        <v>49</v>
      </c>
      <c r="H449" s="175" t="s">
        <v>128</v>
      </c>
      <c r="I449" s="177" t="s">
        <v>346</v>
      </c>
      <c r="J449" s="344"/>
    </row>
    <row r="450" spans="1:10" ht="21.95" hidden="1" customHeight="1" x14ac:dyDescent="0.35">
      <c r="A450" s="18" t="s">
        <v>20</v>
      </c>
      <c r="B450" s="174">
        <v>185</v>
      </c>
      <c r="C450" s="69" t="s">
        <v>344</v>
      </c>
      <c r="D450" s="21" t="s">
        <v>345</v>
      </c>
      <c r="E450" s="22">
        <v>6500</v>
      </c>
      <c r="F450" s="22" t="s">
        <v>333</v>
      </c>
      <c r="G450" s="23" t="s">
        <v>51</v>
      </c>
      <c r="H450" s="175" t="s">
        <v>128</v>
      </c>
      <c r="I450" s="177" t="s">
        <v>346</v>
      </c>
      <c r="J450" s="344"/>
    </row>
    <row r="451" spans="1:10" ht="21.95" hidden="1" customHeight="1" x14ac:dyDescent="0.35">
      <c r="A451" s="18" t="s">
        <v>20</v>
      </c>
      <c r="B451" s="174">
        <v>185</v>
      </c>
      <c r="C451" s="69" t="s">
        <v>344</v>
      </c>
      <c r="D451" s="21" t="s">
        <v>345</v>
      </c>
      <c r="E451" s="22">
        <v>8400</v>
      </c>
      <c r="F451" s="22" t="s">
        <v>334</v>
      </c>
      <c r="G451" s="23" t="s">
        <v>53</v>
      </c>
      <c r="H451" s="175" t="s">
        <v>128</v>
      </c>
      <c r="I451" s="177" t="s">
        <v>346</v>
      </c>
      <c r="J451" s="344"/>
    </row>
    <row r="452" spans="1:10" ht="21.95" hidden="1" customHeight="1" x14ac:dyDescent="0.35">
      <c r="A452" s="18" t="s">
        <v>20</v>
      </c>
      <c r="B452" s="174">
        <v>185</v>
      </c>
      <c r="C452" s="69" t="s">
        <v>344</v>
      </c>
      <c r="D452" s="21" t="s">
        <v>345</v>
      </c>
      <c r="E452" s="22">
        <v>3400</v>
      </c>
      <c r="F452" s="22" t="s">
        <v>335</v>
      </c>
      <c r="G452" s="23" t="s">
        <v>55</v>
      </c>
      <c r="H452" s="175" t="s">
        <v>128</v>
      </c>
      <c r="I452" s="177" t="s">
        <v>346</v>
      </c>
      <c r="J452" s="344"/>
    </row>
    <row r="453" spans="1:10" ht="21.95" hidden="1" customHeight="1" x14ac:dyDescent="0.35">
      <c r="A453" s="18" t="s">
        <v>20</v>
      </c>
      <c r="B453" s="174">
        <v>186</v>
      </c>
      <c r="C453" s="69" t="s">
        <v>347</v>
      </c>
      <c r="D453" s="21" t="s">
        <v>348</v>
      </c>
      <c r="E453" s="22">
        <v>5200</v>
      </c>
      <c r="F453" s="22" t="s">
        <v>324</v>
      </c>
      <c r="G453" s="23" t="s">
        <v>33</v>
      </c>
      <c r="H453" s="175" t="s">
        <v>128</v>
      </c>
      <c r="I453" s="176" t="s">
        <v>349</v>
      </c>
      <c r="J453" s="344"/>
    </row>
    <row r="454" spans="1:10" ht="21.95" hidden="1" customHeight="1" x14ac:dyDescent="0.35">
      <c r="A454" s="18" t="s">
        <v>20</v>
      </c>
      <c r="B454" s="174">
        <v>186</v>
      </c>
      <c r="C454" s="69" t="s">
        <v>347</v>
      </c>
      <c r="D454" s="21" t="s">
        <v>348</v>
      </c>
      <c r="E454" s="22" t="s">
        <v>34</v>
      </c>
      <c r="F454" s="22" t="s">
        <v>325</v>
      </c>
      <c r="G454" s="23" t="s">
        <v>36</v>
      </c>
      <c r="H454" s="175" t="s">
        <v>128</v>
      </c>
      <c r="I454" s="176" t="s">
        <v>349</v>
      </c>
      <c r="J454" s="344"/>
    </row>
    <row r="455" spans="1:10" ht="21.95" hidden="1" customHeight="1" x14ac:dyDescent="0.35">
      <c r="A455" s="18" t="s">
        <v>20</v>
      </c>
      <c r="B455" s="174">
        <v>186</v>
      </c>
      <c r="C455" s="69" t="s">
        <v>347</v>
      </c>
      <c r="D455" s="21" t="s">
        <v>348</v>
      </c>
      <c r="E455" s="22">
        <v>4100</v>
      </c>
      <c r="F455" s="22" t="s">
        <v>327</v>
      </c>
      <c r="G455" s="23" t="s">
        <v>38</v>
      </c>
      <c r="H455" s="175" t="s">
        <v>128</v>
      </c>
      <c r="I455" s="176" t="s">
        <v>349</v>
      </c>
      <c r="J455" s="344"/>
    </row>
    <row r="456" spans="1:10" ht="21.95" hidden="1" customHeight="1" x14ac:dyDescent="0.35">
      <c r="A456" s="18" t="s">
        <v>20</v>
      </c>
      <c r="B456" s="174">
        <v>186</v>
      </c>
      <c r="C456" s="69" t="s">
        <v>347</v>
      </c>
      <c r="D456" s="21" t="s">
        <v>348</v>
      </c>
      <c r="E456" s="22">
        <v>4000</v>
      </c>
      <c r="F456" s="22" t="s">
        <v>328</v>
      </c>
      <c r="G456" s="23" t="s">
        <v>40</v>
      </c>
      <c r="H456" s="175" t="s">
        <v>128</v>
      </c>
      <c r="I456" s="176" t="s">
        <v>349</v>
      </c>
      <c r="J456" s="344"/>
    </row>
    <row r="457" spans="1:10" ht="21.95" hidden="1" customHeight="1" x14ac:dyDescent="0.35">
      <c r="A457" s="18" t="s">
        <v>20</v>
      </c>
      <c r="B457" s="174">
        <v>186</v>
      </c>
      <c r="C457" s="69" t="s">
        <v>347</v>
      </c>
      <c r="D457" s="21" t="s">
        <v>348</v>
      </c>
      <c r="E457" s="22">
        <v>3000</v>
      </c>
      <c r="F457" s="22" t="s">
        <v>329</v>
      </c>
      <c r="G457" s="23" t="s">
        <v>42</v>
      </c>
      <c r="H457" s="175" t="s">
        <v>128</v>
      </c>
      <c r="I457" s="176" t="s">
        <v>349</v>
      </c>
      <c r="J457" s="344"/>
    </row>
    <row r="458" spans="1:10" ht="21.95" hidden="1" customHeight="1" x14ac:dyDescent="0.35">
      <c r="A458" s="18" t="s">
        <v>20</v>
      </c>
      <c r="B458" s="174">
        <v>186</v>
      </c>
      <c r="C458" s="69" t="s">
        <v>347</v>
      </c>
      <c r="D458" s="21" t="s">
        <v>348</v>
      </c>
      <c r="E458" s="22">
        <v>2500</v>
      </c>
      <c r="F458" s="22" t="s">
        <v>330</v>
      </c>
      <c r="G458" s="23" t="s">
        <v>44</v>
      </c>
      <c r="H458" s="175" t="s">
        <v>128</v>
      </c>
      <c r="I458" s="176" t="s">
        <v>349</v>
      </c>
      <c r="J458" s="344"/>
    </row>
    <row r="459" spans="1:10" ht="21.95" hidden="1" customHeight="1" x14ac:dyDescent="0.35">
      <c r="A459" s="18" t="s">
        <v>20</v>
      </c>
      <c r="B459" s="174">
        <v>186</v>
      </c>
      <c r="C459" s="69" t="s">
        <v>347</v>
      </c>
      <c r="D459" s="21" t="s">
        <v>348</v>
      </c>
      <c r="E459" s="22">
        <v>7000</v>
      </c>
      <c r="F459" s="22" t="s">
        <v>331</v>
      </c>
      <c r="G459" s="23" t="s">
        <v>46</v>
      </c>
      <c r="H459" s="175" t="s">
        <v>128</v>
      </c>
      <c r="I459" s="176" t="s">
        <v>349</v>
      </c>
      <c r="J459" s="344"/>
    </row>
    <row r="460" spans="1:10" ht="21.95" hidden="1" customHeight="1" x14ac:dyDescent="0.35">
      <c r="A460" s="18" t="s">
        <v>20</v>
      </c>
      <c r="B460" s="174">
        <v>186</v>
      </c>
      <c r="C460" s="69" t="s">
        <v>347</v>
      </c>
      <c r="D460" s="21" t="s">
        <v>348</v>
      </c>
      <c r="E460" s="22" t="s">
        <v>47</v>
      </c>
      <c r="F460" s="22" t="s">
        <v>332</v>
      </c>
      <c r="G460" s="23" t="s">
        <v>49</v>
      </c>
      <c r="H460" s="175" t="s">
        <v>128</v>
      </c>
      <c r="I460" s="176" t="s">
        <v>349</v>
      </c>
      <c r="J460" s="344"/>
    </row>
    <row r="461" spans="1:10" ht="21.95" hidden="1" customHeight="1" x14ac:dyDescent="0.35">
      <c r="A461" s="18" t="s">
        <v>20</v>
      </c>
      <c r="B461" s="174">
        <v>186</v>
      </c>
      <c r="C461" s="69" t="s">
        <v>347</v>
      </c>
      <c r="D461" s="21" t="s">
        <v>348</v>
      </c>
      <c r="E461" s="22">
        <v>6500</v>
      </c>
      <c r="F461" s="22" t="s">
        <v>333</v>
      </c>
      <c r="G461" s="23" t="s">
        <v>51</v>
      </c>
      <c r="H461" s="175" t="s">
        <v>128</v>
      </c>
      <c r="I461" s="176" t="s">
        <v>349</v>
      </c>
      <c r="J461" s="344"/>
    </row>
    <row r="462" spans="1:10" ht="21.95" hidden="1" customHeight="1" x14ac:dyDescent="0.35">
      <c r="A462" s="18" t="s">
        <v>20</v>
      </c>
      <c r="B462" s="174">
        <v>186</v>
      </c>
      <c r="C462" s="69" t="s">
        <v>347</v>
      </c>
      <c r="D462" s="21" t="s">
        <v>348</v>
      </c>
      <c r="E462" s="22">
        <v>8400</v>
      </c>
      <c r="F462" s="22" t="s">
        <v>334</v>
      </c>
      <c r="G462" s="23" t="s">
        <v>53</v>
      </c>
      <c r="H462" s="175" t="s">
        <v>128</v>
      </c>
      <c r="I462" s="176" t="s">
        <v>349</v>
      </c>
      <c r="J462" s="344"/>
    </row>
    <row r="463" spans="1:10" s="170" customFormat="1" ht="21.95" hidden="1" customHeight="1" x14ac:dyDescent="0.35">
      <c r="A463" s="25" t="s">
        <v>20</v>
      </c>
      <c r="B463" s="163">
        <v>186</v>
      </c>
      <c r="C463" s="65" t="s">
        <v>347</v>
      </c>
      <c r="D463" s="28" t="s">
        <v>348</v>
      </c>
      <c r="E463" s="29">
        <v>3400</v>
      </c>
      <c r="F463" s="29" t="s">
        <v>335</v>
      </c>
      <c r="G463" s="30" t="s">
        <v>55</v>
      </c>
      <c r="H463" s="168" t="s">
        <v>128</v>
      </c>
      <c r="I463" s="178" t="s">
        <v>349</v>
      </c>
      <c r="J463" s="344"/>
    </row>
    <row r="464" spans="1:10" ht="21.95" hidden="1" customHeight="1" x14ac:dyDescent="0.35">
      <c r="A464" s="32" t="s">
        <v>20</v>
      </c>
      <c r="B464" s="171">
        <v>187</v>
      </c>
      <c r="C464" s="62" t="s">
        <v>350</v>
      </c>
      <c r="D464" s="35" t="s">
        <v>350</v>
      </c>
      <c r="E464" s="36">
        <v>5200</v>
      </c>
      <c r="F464" s="36" t="s">
        <v>324</v>
      </c>
      <c r="G464" s="37" t="s">
        <v>33</v>
      </c>
      <c r="H464" s="179" t="s">
        <v>63</v>
      </c>
      <c r="I464" s="180" t="s">
        <v>351</v>
      </c>
      <c r="J464" s="344"/>
    </row>
    <row r="465" spans="1:10" ht="21.95" hidden="1" customHeight="1" x14ac:dyDescent="0.35">
      <c r="A465" s="18" t="s">
        <v>20</v>
      </c>
      <c r="B465" s="174">
        <v>187</v>
      </c>
      <c r="C465" s="69" t="s">
        <v>350</v>
      </c>
      <c r="D465" s="21" t="s">
        <v>350</v>
      </c>
      <c r="E465" s="22" t="s">
        <v>34</v>
      </c>
      <c r="F465" s="22" t="s">
        <v>325</v>
      </c>
      <c r="G465" s="23" t="s">
        <v>36</v>
      </c>
      <c r="H465" s="181" t="s">
        <v>63</v>
      </c>
      <c r="I465" s="176" t="s">
        <v>351</v>
      </c>
      <c r="J465" s="344"/>
    </row>
    <row r="466" spans="1:10" ht="21.95" hidden="1" customHeight="1" x14ac:dyDescent="0.35">
      <c r="A466" s="18" t="s">
        <v>20</v>
      </c>
      <c r="B466" s="174">
        <v>187</v>
      </c>
      <c r="C466" s="69" t="s">
        <v>350</v>
      </c>
      <c r="D466" s="21" t="s">
        <v>350</v>
      </c>
      <c r="E466" s="22">
        <v>4100</v>
      </c>
      <c r="F466" s="22" t="s">
        <v>327</v>
      </c>
      <c r="G466" s="23" t="s">
        <v>38</v>
      </c>
      <c r="H466" s="181" t="s">
        <v>63</v>
      </c>
      <c r="I466" s="176" t="s">
        <v>351</v>
      </c>
      <c r="J466" s="344"/>
    </row>
    <row r="467" spans="1:10" ht="21.95" hidden="1" customHeight="1" x14ac:dyDescent="0.35">
      <c r="A467" s="18" t="s">
        <v>20</v>
      </c>
      <c r="B467" s="174">
        <v>187</v>
      </c>
      <c r="C467" s="69" t="s">
        <v>350</v>
      </c>
      <c r="D467" s="21" t="s">
        <v>350</v>
      </c>
      <c r="E467" s="22">
        <v>4000</v>
      </c>
      <c r="F467" s="22" t="s">
        <v>328</v>
      </c>
      <c r="G467" s="23" t="s">
        <v>40</v>
      </c>
      <c r="H467" s="181" t="s">
        <v>63</v>
      </c>
      <c r="I467" s="176" t="s">
        <v>351</v>
      </c>
      <c r="J467" s="344"/>
    </row>
    <row r="468" spans="1:10" ht="21.95" hidden="1" customHeight="1" x14ac:dyDescent="0.35">
      <c r="A468" s="18" t="s">
        <v>20</v>
      </c>
      <c r="B468" s="174">
        <v>187</v>
      </c>
      <c r="C468" s="69" t="s">
        <v>350</v>
      </c>
      <c r="D468" s="21" t="s">
        <v>350</v>
      </c>
      <c r="E468" s="22">
        <v>3000</v>
      </c>
      <c r="F468" s="22" t="s">
        <v>329</v>
      </c>
      <c r="G468" s="23" t="s">
        <v>42</v>
      </c>
      <c r="H468" s="181" t="s">
        <v>63</v>
      </c>
      <c r="I468" s="176" t="s">
        <v>351</v>
      </c>
      <c r="J468" s="344"/>
    </row>
    <row r="469" spans="1:10" ht="21.95" hidden="1" customHeight="1" x14ac:dyDescent="0.35">
      <c r="A469" s="18" t="s">
        <v>20</v>
      </c>
      <c r="B469" s="174">
        <v>187</v>
      </c>
      <c r="C469" s="69" t="s">
        <v>350</v>
      </c>
      <c r="D469" s="21" t="s">
        <v>350</v>
      </c>
      <c r="E469" s="22">
        <v>2500</v>
      </c>
      <c r="F469" s="22" t="s">
        <v>330</v>
      </c>
      <c r="G469" s="23" t="s">
        <v>44</v>
      </c>
      <c r="H469" s="181" t="s">
        <v>63</v>
      </c>
      <c r="I469" s="176" t="s">
        <v>351</v>
      </c>
      <c r="J469" s="344"/>
    </row>
    <row r="470" spans="1:10" ht="21.95" hidden="1" customHeight="1" x14ac:dyDescent="0.35">
      <c r="A470" s="18" t="s">
        <v>20</v>
      </c>
      <c r="B470" s="174">
        <v>187</v>
      </c>
      <c r="C470" s="69" t="s">
        <v>350</v>
      </c>
      <c r="D470" s="21" t="s">
        <v>350</v>
      </c>
      <c r="E470" s="22">
        <v>7000</v>
      </c>
      <c r="F470" s="22" t="s">
        <v>331</v>
      </c>
      <c r="G470" s="23" t="s">
        <v>46</v>
      </c>
      <c r="H470" s="181" t="s">
        <v>63</v>
      </c>
      <c r="I470" s="176" t="s">
        <v>351</v>
      </c>
      <c r="J470" s="344"/>
    </row>
    <row r="471" spans="1:10" ht="21.95" hidden="1" customHeight="1" x14ac:dyDescent="0.35">
      <c r="A471" s="18" t="s">
        <v>20</v>
      </c>
      <c r="B471" s="174">
        <v>187</v>
      </c>
      <c r="C471" s="69" t="s">
        <v>350</v>
      </c>
      <c r="D471" s="21" t="s">
        <v>350</v>
      </c>
      <c r="E471" s="22" t="s">
        <v>47</v>
      </c>
      <c r="F471" s="22" t="s">
        <v>332</v>
      </c>
      <c r="G471" s="23" t="s">
        <v>49</v>
      </c>
      <c r="H471" s="181" t="s">
        <v>63</v>
      </c>
      <c r="I471" s="176" t="s">
        <v>351</v>
      </c>
      <c r="J471" s="344"/>
    </row>
    <row r="472" spans="1:10" ht="21.95" hidden="1" customHeight="1" x14ac:dyDescent="0.35">
      <c r="A472" s="18" t="s">
        <v>20</v>
      </c>
      <c r="B472" s="174">
        <v>187</v>
      </c>
      <c r="C472" s="69" t="s">
        <v>350</v>
      </c>
      <c r="D472" s="21" t="s">
        <v>350</v>
      </c>
      <c r="E472" s="22">
        <v>6500</v>
      </c>
      <c r="F472" s="22" t="s">
        <v>333</v>
      </c>
      <c r="G472" s="23" t="s">
        <v>51</v>
      </c>
      <c r="H472" s="181" t="s">
        <v>63</v>
      </c>
      <c r="I472" s="176" t="s">
        <v>351</v>
      </c>
      <c r="J472" s="344"/>
    </row>
    <row r="473" spans="1:10" ht="21.95" hidden="1" customHeight="1" x14ac:dyDescent="0.35">
      <c r="A473" s="18" t="s">
        <v>20</v>
      </c>
      <c r="B473" s="174">
        <v>187</v>
      </c>
      <c r="C473" s="69" t="s">
        <v>350</v>
      </c>
      <c r="D473" s="21" t="s">
        <v>350</v>
      </c>
      <c r="E473" s="22">
        <v>8400</v>
      </c>
      <c r="F473" s="22" t="s">
        <v>334</v>
      </c>
      <c r="G473" s="23" t="s">
        <v>53</v>
      </c>
      <c r="H473" s="181" t="s">
        <v>63</v>
      </c>
      <c r="I473" s="176" t="s">
        <v>351</v>
      </c>
      <c r="J473" s="344"/>
    </row>
    <row r="474" spans="1:10" ht="21.95" hidden="1" customHeight="1" x14ac:dyDescent="0.35">
      <c r="A474" s="18" t="s">
        <v>20</v>
      </c>
      <c r="B474" s="174">
        <v>187</v>
      </c>
      <c r="C474" s="69" t="s">
        <v>350</v>
      </c>
      <c r="D474" s="21" t="s">
        <v>350</v>
      </c>
      <c r="E474" s="22">
        <v>3400</v>
      </c>
      <c r="F474" s="22" t="s">
        <v>335</v>
      </c>
      <c r="G474" s="23" t="s">
        <v>55</v>
      </c>
      <c r="H474" s="181" t="s">
        <v>63</v>
      </c>
      <c r="I474" s="176" t="s">
        <v>351</v>
      </c>
      <c r="J474" s="344"/>
    </row>
    <row r="475" spans="1:10" ht="21.95" hidden="1" customHeight="1" x14ac:dyDescent="0.35">
      <c r="A475" s="18" t="s">
        <v>20</v>
      </c>
      <c r="B475" s="174">
        <v>188</v>
      </c>
      <c r="C475" s="69" t="s">
        <v>352</v>
      </c>
      <c r="D475" s="21" t="s">
        <v>352</v>
      </c>
      <c r="E475" s="22">
        <v>5200</v>
      </c>
      <c r="F475" s="22" t="s">
        <v>324</v>
      </c>
      <c r="G475" s="23" t="s">
        <v>33</v>
      </c>
      <c r="H475" s="181" t="s">
        <v>63</v>
      </c>
      <c r="I475" s="176" t="s">
        <v>352</v>
      </c>
      <c r="J475" s="344"/>
    </row>
    <row r="476" spans="1:10" ht="21.95" hidden="1" customHeight="1" x14ac:dyDescent="0.35">
      <c r="A476" s="18" t="s">
        <v>20</v>
      </c>
      <c r="B476" s="174">
        <v>188</v>
      </c>
      <c r="C476" s="69" t="s">
        <v>352</v>
      </c>
      <c r="D476" s="21" t="s">
        <v>352</v>
      </c>
      <c r="E476" s="22" t="s">
        <v>34</v>
      </c>
      <c r="F476" s="22" t="s">
        <v>325</v>
      </c>
      <c r="G476" s="23" t="s">
        <v>36</v>
      </c>
      <c r="H476" s="181" t="s">
        <v>63</v>
      </c>
      <c r="I476" s="176" t="s">
        <v>352</v>
      </c>
      <c r="J476" s="344"/>
    </row>
    <row r="477" spans="1:10" ht="21.95" hidden="1" customHeight="1" x14ac:dyDescent="0.35">
      <c r="A477" s="18" t="s">
        <v>20</v>
      </c>
      <c r="B477" s="174">
        <v>188</v>
      </c>
      <c r="C477" s="69" t="s">
        <v>352</v>
      </c>
      <c r="D477" s="21" t="s">
        <v>352</v>
      </c>
      <c r="E477" s="22">
        <v>4100</v>
      </c>
      <c r="F477" s="22" t="s">
        <v>327</v>
      </c>
      <c r="G477" s="23" t="s">
        <v>38</v>
      </c>
      <c r="H477" s="181" t="s">
        <v>63</v>
      </c>
      <c r="I477" s="176" t="s">
        <v>352</v>
      </c>
      <c r="J477" s="344"/>
    </row>
    <row r="478" spans="1:10" ht="21.95" hidden="1" customHeight="1" x14ac:dyDescent="0.35">
      <c r="A478" s="18" t="s">
        <v>20</v>
      </c>
      <c r="B478" s="174">
        <v>188</v>
      </c>
      <c r="C478" s="69" t="s">
        <v>352</v>
      </c>
      <c r="D478" s="21" t="s">
        <v>352</v>
      </c>
      <c r="E478" s="22">
        <v>4000</v>
      </c>
      <c r="F478" s="22" t="s">
        <v>328</v>
      </c>
      <c r="G478" s="23" t="s">
        <v>40</v>
      </c>
      <c r="H478" s="181" t="s">
        <v>63</v>
      </c>
      <c r="I478" s="176" t="s">
        <v>352</v>
      </c>
      <c r="J478" s="344"/>
    </row>
    <row r="479" spans="1:10" ht="21.95" hidden="1" customHeight="1" x14ac:dyDescent="0.35">
      <c r="A479" s="18" t="s">
        <v>20</v>
      </c>
      <c r="B479" s="174">
        <v>188</v>
      </c>
      <c r="C479" s="69" t="s">
        <v>352</v>
      </c>
      <c r="D479" s="21" t="s">
        <v>352</v>
      </c>
      <c r="E479" s="22">
        <v>3000</v>
      </c>
      <c r="F479" s="22" t="s">
        <v>329</v>
      </c>
      <c r="G479" s="23" t="s">
        <v>42</v>
      </c>
      <c r="H479" s="181" t="s">
        <v>63</v>
      </c>
      <c r="I479" s="176" t="s">
        <v>352</v>
      </c>
      <c r="J479" s="344"/>
    </row>
    <row r="480" spans="1:10" ht="21.95" hidden="1" customHeight="1" x14ac:dyDescent="0.35">
      <c r="A480" s="18" t="s">
        <v>20</v>
      </c>
      <c r="B480" s="174">
        <v>188</v>
      </c>
      <c r="C480" s="69" t="s">
        <v>352</v>
      </c>
      <c r="D480" s="21" t="s">
        <v>352</v>
      </c>
      <c r="E480" s="22">
        <v>2500</v>
      </c>
      <c r="F480" s="22" t="s">
        <v>330</v>
      </c>
      <c r="G480" s="23" t="s">
        <v>44</v>
      </c>
      <c r="H480" s="181" t="s">
        <v>63</v>
      </c>
      <c r="I480" s="176" t="s">
        <v>352</v>
      </c>
      <c r="J480" s="344"/>
    </row>
    <row r="481" spans="1:10" ht="21.95" hidden="1" customHeight="1" x14ac:dyDescent="0.35">
      <c r="A481" s="18" t="s">
        <v>20</v>
      </c>
      <c r="B481" s="174">
        <v>188</v>
      </c>
      <c r="C481" s="69" t="s">
        <v>352</v>
      </c>
      <c r="D481" s="21" t="s">
        <v>352</v>
      </c>
      <c r="E481" s="22">
        <v>7000</v>
      </c>
      <c r="F481" s="22" t="s">
        <v>331</v>
      </c>
      <c r="G481" s="23" t="s">
        <v>46</v>
      </c>
      <c r="H481" s="181" t="s">
        <v>63</v>
      </c>
      <c r="I481" s="176" t="s">
        <v>352</v>
      </c>
      <c r="J481" s="344"/>
    </row>
    <row r="482" spans="1:10" ht="21.95" hidden="1" customHeight="1" x14ac:dyDescent="0.35">
      <c r="A482" s="18" t="s">
        <v>20</v>
      </c>
      <c r="B482" s="174">
        <v>188</v>
      </c>
      <c r="C482" s="69" t="s">
        <v>352</v>
      </c>
      <c r="D482" s="21" t="s">
        <v>352</v>
      </c>
      <c r="E482" s="22" t="s">
        <v>47</v>
      </c>
      <c r="F482" s="22" t="s">
        <v>332</v>
      </c>
      <c r="G482" s="23" t="s">
        <v>49</v>
      </c>
      <c r="H482" s="181" t="s">
        <v>63</v>
      </c>
      <c r="I482" s="176" t="s">
        <v>352</v>
      </c>
      <c r="J482" s="344"/>
    </row>
    <row r="483" spans="1:10" ht="21.95" hidden="1" customHeight="1" x14ac:dyDescent="0.35">
      <c r="A483" s="18" t="s">
        <v>20</v>
      </c>
      <c r="B483" s="174">
        <v>188</v>
      </c>
      <c r="C483" s="69" t="s">
        <v>352</v>
      </c>
      <c r="D483" s="21" t="s">
        <v>352</v>
      </c>
      <c r="E483" s="22">
        <v>6500</v>
      </c>
      <c r="F483" s="22" t="s">
        <v>333</v>
      </c>
      <c r="G483" s="23" t="s">
        <v>51</v>
      </c>
      <c r="H483" s="181" t="s">
        <v>63</v>
      </c>
      <c r="I483" s="176" t="s">
        <v>352</v>
      </c>
      <c r="J483" s="344"/>
    </row>
    <row r="484" spans="1:10" ht="21.95" hidden="1" customHeight="1" x14ac:dyDescent="0.35">
      <c r="A484" s="18" t="s">
        <v>20</v>
      </c>
      <c r="B484" s="174">
        <v>188</v>
      </c>
      <c r="C484" s="69" t="s">
        <v>352</v>
      </c>
      <c r="D484" s="21" t="s">
        <v>352</v>
      </c>
      <c r="E484" s="22">
        <v>8400</v>
      </c>
      <c r="F484" s="22" t="s">
        <v>334</v>
      </c>
      <c r="G484" s="23" t="s">
        <v>53</v>
      </c>
      <c r="H484" s="181" t="s">
        <v>63</v>
      </c>
      <c r="I484" s="176" t="s">
        <v>352</v>
      </c>
      <c r="J484" s="344"/>
    </row>
    <row r="485" spans="1:10" ht="21.95" hidden="1" customHeight="1" x14ac:dyDescent="0.35">
      <c r="A485" s="18" t="s">
        <v>20</v>
      </c>
      <c r="B485" s="174">
        <v>188</v>
      </c>
      <c r="C485" s="69" t="s">
        <v>352</v>
      </c>
      <c r="D485" s="21" t="s">
        <v>352</v>
      </c>
      <c r="E485" s="22">
        <v>3400</v>
      </c>
      <c r="F485" s="22" t="s">
        <v>335</v>
      </c>
      <c r="G485" s="23" t="s">
        <v>55</v>
      </c>
      <c r="H485" s="181" t="s">
        <v>63</v>
      </c>
      <c r="I485" s="176" t="s">
        <v>352</v>
      </c>
      <c r="J485" s="344"/>
    </row>
    <row r="486" spans="1:10" s="170" customFormat="1" ht="21.95" customHeight="1" x14ac:dyDescent="0.35">
      <c r="A486" s="18" t="s">
        <v>20</v>
      </c>
      <c r="B486" s="174">
        <v>184</v>
      </c>
      <c r="C486" s="69" t="s">
        <v>353</v>
      </c>
      <c r="D486" s="21" t="s">
        <v>353</v>
      </c>
      <c r="E486" s="22" t="s">
        <v>29</v>
      </c>
      <c r="F486" s="15" t="s">
        <v>537</v>
      </c>
      <c r="G486" s="112" t="s">
        <v>204</v>
      </c>
      <c r="H486" s="182" t="s">
        <v>128</v>
      </c>
      <c r="I486" s="178" t="s">
        <v>354</v>
      </c>
      <c r="J486" s="344"/>
    </row>
    <row r="487" spans="1:10" ht="21.95" hidden="1" customHeight="1" x14ac:dyDescent="0.35">
      <c r="A487" s="32" t="s">
        <v>20</v>
      </c>
      <c r="B487" s="171">
        <v>194</v>
      </c>
      <c r="C487" s="135" t="s">
        <v>355</v>
      </c>
      <c r="D487" s="136" t="s">
        <v>356</v>
      </c>
      <c r="E487" s="36">
        <v>4000</v>
      </c>
      <c r="F487" s="36" t="s">
        <v>328</v>
      </c>
      <c r="G487" s="37" t="s">
        <v>40</v>
      </c>
      <c r="H487" s="179" t="s">
        <v>128</v>
      </c>
      <c r="I487" s="183" t="s">
        <v>357</v>
      </c>
      <c r="J487" s="344"/>
    </row>
    <row r="488" spans="1:10" ht="21.95" hidden="1" customHeight="1" x14ac:dyDescent="0.35">
      <c r="A488" s="18" t="s">
        <v>20</v>
      </c>
      <c r="B488" s="174">
        <v>194</v>
      </c>
      <c r="C488" s="46" t="s">
        <v>355</v>
      </c>
      <c r="D488" s="42" t="s">
        <v>356</v>
      </c>
      <c r="E488" s="22">
        <v>6500</v>
      </c>
      <c r="F488" s="22" t="s">
        <v>333</v>
      </c>
      <c r="G488" s="23" t="s">
        <v>51</v>
      </c>
      <c r="H488" s="181" t="s">
        <v>128</v>
      </c>
      <c r="I488" s="184" t="s">
        <v>357</v>
      </c>
      <c r="J488" s="344"/>
    </row>
    <row r="489" spans="1:10" ht="21.95" hidden="1" customHeight="1" x14ac:dyDescent="0.35">
      <c r="A489" s="18" t="s">
        <v>20</v>
      </c>
      <c r="B489" s="174">
        <v>195</v>
      </c>
      <c r="C489" s="46" t="s">
        <v>358</v>
      </c>
      <c r="D489" s="42" t="s">
        <v>359</v>
      </c>
      <c r="E489" s="22">
        <v>4000</v>
      </c>
      <c r="F489" s="22" t="s">
        <v>328</v>
      </c>
      <c r="G489" s="23" t="s">
        <v>40</v>
      </c>
      <c r="H489" s="181" t="s">
        <v>128</v>
      </c>
      <c r="I489" s="184" t="s">
        <v>360</v>
      </c>
      <c r="J489" s="344"/>
    </row>
    <row r="490" spans="1:10" ht="21.95" hidden="1" customHeight="1" x14ac:dyDescent="0.35">
      <c r="A490" s="18" t="s">
        <v>20</v>
      </c>
      <c r="B490" s="174">
        <v>195</v>
      </c>
      <c r="C490" s="46" t="s">
        <v>358</v>
      </c>
      <c r="D490" s="42" t="s">
        <v>359</v>
      </c>
      <c r="E490" s="22">
        <v>6500</v>
      </c>
      <c r="F490" s="22" t="s">
        <v>333</v>
      </c>
      <c r="G490" s="23" t="s">
        <v>51</v>
      </c>
      <c r="H490" s="181" t="s">
        <v>128</v>
      </c>
      <c r="I490" s="184" t="s">
        <v>360</v>
      </c>
      <c r="J490" s="344"/>
    </row>
    <row r="491" spans="1:10" ht="21.95" hidden="1" customHeight="1" x14ac:dyDescent="0.35">
      <c r="A491" s="18" t="s">
        <v>20</v>
      </c>
      <c r="B491" s="174">
        <v>196</v>
      </c>
      <c r="C491" s="46" t="s">
        <v>361</v>
      </c>
      <c r="D491" s="42" t="s">
        <v>362</v>
      </c>
      <c r="E491" s="22">
        <v>4000</v>
      </c>
      <c r="F491" s="22" t="s">
        <v>328</v>
      </c>
      <c r="G491" s="23" t="s">
        <v>40</v>
      </c>
      <c r="H491" s="181" t="s">
        <v>128</v>
      </c>
      <c r="I491" s="184" t="s">
        <v>363</v>
      </c>
      <c r="J491" s="344"/>
    </row>
    <row r="492" spans="1:10" ht="21.95" hidden="1" customHeight="1" x14ac:dyDescent="0.35">
      <c r="A492" s="18" t="s">
        <v>20</v>
      </c>
      <c r="B492" s="174">
        <v>196</v>
      </c>
      <c r="C492" s="46" t="s">
        <v>361</v>
      </c>
      <c r="D492" s="42" t="s">
        <v>362</v>
      </c>
      <c r="E492" s="22">
        <v>6500</v>
      </c>
      <c r="F492" s="22" t="s">
        <v>333</v>
      </c>
      <c r="G492" s="23" t="s">
        <v>51</v>
      </c>
      <c r="H492" s="181" t="s">
        <v>128</v>
      </c>
      <c r="I492" s="184" t="s">
        <v>363</v>
      </c>
      <c r="J492" s="344"/>
    </row>
    <row r="493" spans="1:10" ht="21.95" hidden="1" customHeight="1" x14ac:dyDescent="0.35">
      <c r="A493" s="18" t="s">
        <v>20</v>
      </c>
      <c r="B493" s="174">
        <v>197</v>
      </c>
      <c r="C493" s="46" t="s">
        <v>364</v>
      </c>
      <c r="D493" s="42" t="s">
        <v>365</v>
      </c>
      <c r="E493" s="22">
        <v>4000</v>
      </c>
      <c r="F493" s="22" t="s">
        <v>328</v>
      </c>
      <c r="G493" s="23" t="s">
        <v>40</v>
      </c>
      <c r="H493" s="181" t="s">
        <v>128</v>
      </c>
      <c r="I493" s="184" t="s">
        <v>366</v>
      </c>
      <c r="J493" s="344"/>
    </row>
    <row r="494" spans="1:10" ht="21.95" hidden="1" customHeight="1" x14ac:dyDescent="0.35">
      <c r="A494" s="18" t="s">
        <v>20</v>
      </c>
      <c r="B494" s="174">
        <v>197</v>
      </c>
      <c r="C494" s="46" t="s">
        <v>364</v>
      </c>
      <c r="D494" s="42" t="s">
        <v>365</v>
      </c>
      <c r="E494" s="22">
        <v>6500</v>
      </c>
      <c r="F494" s="22" t="s">
        <v>333</v>
      </c>
      <c r="G494" s="23" t="s">
        <v>51</v>
      </c>
      <c r="H494" s="181" t="s">
        <v>128</v>
      </c>
      <c r="I494" s="184" t="s">
        <v>366</v>
      </c>
      <c r="J494" s="344"/>
    </row>
    <row r="495" spans="1:10" ht="21.95" hidden="1" customHeight="1" x14ac:dyDescent="0.35">
      <c r="A495" s="18" t="s">
        <v>20</v>
      </c>
      <c r="B495" s="174">
        <v>198</v>
      </c>
      <c r="C495" s="46" t="s">
        <v>367</v>
      </c>
      <c r="D495" s="42" t="s">
        <v>368</v>
      </c>
      <c r="E495" s="22">
        <v>4000</v>
      </c>
      <c r="F495" s="22" t="s">
        <v>328</v>
      </c>
      <c r="G495" s="23" t="s">
        <v>40</v>
      </c>
      <c r="H495" s="181" t="s">
        <v>128</v>
      </c>
      <c r="I495" s="184" t="s">
        <v>369</v>
      </c>
      <c r="J495" s="344"/>
    </row>
    <row r="496" spans="1:10" ht="21.95" hidden="1" customHeight="1" x14ac:dyDescent="0.35">
      <c r="A496" s="18" t="s">
        <v>20</v>
      </c>
      <c r="B496" s="174">
        <v>198</v>
      </c>
      <c r="C496" s="46" t="s">
        <v>367</v>
      </c>
      <c r="D496" s="42" t="s">
        <v>368</v>
      </c>
      <c r="E496" s="22">
        <v>6500</v>
      </c>
      <c r="F496" s="22" t="s">
        <v>333</v>
      </c>
      <c r="G496" s="23" t="s">
        <v>51</v>
      </c>
      <c r="H496" s="181" t="s">
        <v>128</v>
      </c>
      <c r="I496" s="184" t="s">
        <v>369</v>
      </c>
      <c r="J496" s="344"/>
    </row>
    <row r="497" spans="1:10" ht="21.95" hidden="1" customHeight="1" x14ac:dyDescent="0.35">
      <c r="A497" s="18" t="s">
        <v>20</v>
      </c>
      <c r="B497" s="174">
        <v>199</v>
      </c>
      <c r="C497" s="46" t="s">
        <v>370</v>
      </c>
      <c r="D497" s="42" t="s">
        <v>371</v>
      </c>
      <c r="E497" s="22">
        <v>4000</v>
      </c>
      <c r="F497" s="22" t="s">
        <v>328</v>
      </c>
      <c r="G497" s="23" t="s">
        <v>40</v>
      </c>
      <c r="H497" s="181" t="s">
        <v>128</v>
      </c>
      <c r="I497" s="184" t="s">
        <v>372</v>
      </c>
      <c r="J497" s="344"/>
    </row>
    <row r="498" spans="1:10" s="170" customFormat="1" ht="21.95" hidden="1" customHeight="1" x14ac:dyDescent="0.35">
      <c r="A498" s="25" t="s">
        <v>20</v>
      </c>
      <c r="B498" s="163">
        <v>199</v>
      </c>
      <c r="C498" s="65" t="s">
        <v>370</v>
      </c>
      <c r="D498" s="28" t="s">
        <v>371</v>
      </c>
      <c r="E498" s="29">
        <v>6500</v>
      </c>
      <c r="F498" s="29" t="s">
        <v>333</v>
      </c>
      <c r="G498" s="30" t="s">
        <v>51</v>
      </c>
      <c r="H498" s="182" t="s">
        <v>128</v>
      </c>
      <c r="I498" s="185" t="s">
        <v>372</v>
      </c>
      <c r="J498" s="344"/>
    </row>
    <row r="499" spans="1:10" ht="21.95" hidden="1" customHeight="1" x14ac:dyDescent="0.35">
      <c r="A499" s="32" t="s">
        <v>20</v>
      </c>
      <c r="B499" s="171">
        <v>200</v>
      </c>
      <c r="C499" s="135" t="s">
        <v>373</v>
      </c>
      <c r="D499" s="136" t="s">
        <v>374</v>
      </c>
      <c r="E499" s="36">
        <v>6500</v>
      </c>
      <c r="F499" s="36" t="s">
        <v>333</v>
      </c>
      <c r="G499" s="37" t="s">
        <v>51</v>
      </c>
      <c r="H499" s="179" t="s">
        <v>128</v>
      </c>
      <c r="I499" s="186" t="s">
        <v>375</v>
      </c>
      <c r="J499" s="344"/>
    </row>
    <row r="500" spans="1:10" ht="21.95" hidden="1" customHeight="1" x14ac:dyDescent="0.35">
      <c r="A500" s="18" t="s">
        <v>20</v>
      </c>
      <c r="B500" s="174">
        <v>201</v>
      </c>
      <c r="C500" s="46" t="s">
        <v>376</v>
      </c>
      <c r="D500" s="42" t="s">
        <v>377</v>
      </c>
      <c r="E500" s="22">
        <v>6500</v>
      </c>
      <c r="F500" s="22" t="s">
        <v>333</v>
      </c>
      <c r="G500" s="23" t="s">
        <v>51</v>
      </c>
      <c r="H500" s="181" t="s">
        <v>128</v>
      </c>
      <c r="I500" s="187" t="s">
        <v>378</v>
      </c>
      <c r="J500" s="344"/>
    </row>
    <row r="501" spans="1:10" ht="21.95" hidden="1" customHeight="1" x14ac:dyDescent="0.35">
      <c r="A501" s="18" t="s">
        <v>20</v>
      </c>
      <c r="B501" s="174">
        <v>202</v>
      </c>
      <c r="C501" s="46" t="s">
        <v>379</v>
      </c>
      <c r="D501" s="42" t="s">
        <v>380</v>
      </c>
      <c r="E501" s="22">
        <v>6500</v>
      </c>
      <c r="F501" s="22" t="s">
        <v>333</v>
      </c>
      <c r="G501" s="23" t="s">
        <v>51</v>
      </c>
      <c r="H501" s="181" t="s">
        <v>128</v>
      </c>
      <c r="I501" s="187" t="s">
        <v>381</v>
      </c>
      <c r="J501" s="344"/>
    </row>
    <row r="502" spans="1:10" ht="21.95" hidden="1" customHeight="1" x14ac:dyDescent="0.35">
      <c r="A502" s="18" t="s">
        <v>20</v>
      </c>
      <c r="B502" s="174">
        <v>203</v>
      </c>
      <c r="C502" s="46" t="s">
        <v>382</v>
      </c>
      <c r="D502" s="42" t="s">
        <v>383</v>
      </c>
      <c r="E502" s="22">
        <v>6500</v>
      </c>
      <c r="F502" s="22" t="s">
        <v>333</v>
      </c>
      <c r="G502" s="23" t="s">
        <v>51</v>
      </c>
      <c r="H502" s="181" t="s">
        <v>128</v>
      </c>
      <c r="I502" s="187" t="s">
        <v>383</v>
      </c>
      <c r="J502" s="344"/>
    </row>
    <row r="503" spans="1:10" ht="21.95" hidden="1" customHeight="1" x14ac:dyDescent="0.35">
      <c r="A503" s="18" t="s">
        <v>20</v>
      </c>
      <c r="B503" s="174">
        <v>204</v>
      </c>
      <c r="C503" s="46" t="s">
        <v>384</v>
      </c>
      <c r="D503" s="42" t="s">
        <v>385</v>
      </c>
      <c r="E503" s="22">
        <v>6500</v>
      </c>
      <c r="F503" s="22" t="s">
        <v>333</v>
      </c>
      <c r="G503" s="23" t="s">
        <v>51</v>
      </c>
      <c r="H503" s="181" t="s">
        <v>128</v>
      </c>
      <c r="I503" s="187" t="s">
        <v>385</v>
      </c>
      <c r="J503" s="344"/>
    </row>
    <row r="504" spans="1:10" s="170" customFormat="1" ht="21.95" hidden="1" customHeight="1" x14ac:dyDescent="0.35">
      <c r="A504" s="25" t="s">
        <v>20</v>
      </c>
      <c r="B504" s="163">
        <v>205</v>
      </c>
      <c r="C504" s="65" t="s">
        <v>386</v>
      </c>
      <c r="D504" s="28" t="s">
        <v>386</v>
      </c>
      <c r="E504" s="29">
        <v>6500</v>
      </c>
      <c r="F504" s="29" t="s">
        <v>333</v>
      </c>
      <c r="G504" s="30" t="s">
        <v>51</v>
      </c>
      <c r="H504" s="182" t="s">
        <v>128</v>
      </c>
      <c r="I504" s="188" t="s">
        <v>387</v>
      </c>
      <c r="J504" s="344"/>
    </row>
    <row r="505" spans="1:10" s="104" customFormat="1" ht="21.95" hidden="1" customHeight="1" x14ac:dyDescent="0.35">
      <c r="A505" s="18" t="s">
        <v>20</v>
      </c>
      <c r="B505" s="174">
        <v>210</v>
      </c>
      <c r="C505" s="69" t="s">
        <v>388</v>
      </c>
      <c r="D505" s="69" t="s">
        <v>389</v>
      </c>
      <c r="E505" s="22">
        <v>5200</v>
      </c>
      <c r="F505" s="22" t="s">
        <v>324</v>
      </c>
      <c r="G505" s="23" t="s">
        <v>33</v>
      </c>
      <c r="H505" s="181" t="s">
        <v>128</v>
      </c>
      <c r="I505" s="212" t="s">
        <v>390</v>
      </c>
      <c r="J505" s="344"/>
    </row>
    <row r="506" spans="1:10" ht="21.95" hidden="1" customHeight="1" x14ac:dyDescent="0.35">
      <c r="A506" s="32" t="s">
        <v>20</v>
      </c>
      <c r="B506" s="171">
        <v>210</v>
      </c>
      <c r="C506" s="135" t="s">
        <v>388</v>
      </c>
      <c r="D506" s="136" t="s">
        <v>389</v>
      </c>
      <c r="E506" s="36">
        <v>4000</v>
      </c>
      <c r="F506" s="36" t="s">
        <v>328</v>
      </c>
      <c r="G506" s="37" t="s">
        <v>40</v>
      </c>
      <c r="H506" s="179" t="s">
        <v>128</v>
      </c>
      <c r="I506" s="183" t="s">
        <v>390</v>
      </c>
      <c r="J506" s="344"/>
    </row>
    <row r="507" spans="1:10" ht="21.95" hidden="1" customHeight="1" x14ac:dyDescent="0.35">
      <c r="A507" s="18" t="s">
        <v>20</v>
      </c>
      <c r="B507" s="174">
        <v>211</v>
      </c>
      <c r="C507" s="46" t="s">
        <v>391</v>
      </c>
      <c r="D507" s="42" t="s">
        <v>392</v>
      </c>
      <c r="E507" s="22">
        <v>5200</v>
      </c>
      <c r="F507" s="22" t="s">
        <v>324</v>
      </c>
      <c r="G507" s="23" t="s">
        <v>33</v>
      </c>
      <c r="H507" s="181" t="s">
        <v>128</v>
      </c>
      <c r="I507" s="184" t="s">
        <v>393</v>
      </c>
      <c r="J507" s="344"/>
    </row>
    <row r="508" spans="1:10" ht="21.95" hidden="1" customHeight="1" x14ac:dyDescent="0.35">
      <c r="A508" s="18" t="s">
        <v>20</v>
      </c>
      <c r="B508" s="174">
        <v>211</v>
      </c>
      <c r="C508" s="46" t="s">
        <v>391</v>
      </c>
      <c r="D508" s="42" t="s">
        <v>392</v>
      </c>
      <c r="E508" s="22">
        <v>4000</v>
      </c>
      <c r="F508" s="22" t="s">
        <v>328</v>
      </c>
      <c r="G508" s="23" t="s">
        <v>40</v>
      </c>
      <c r="H508" s="181" t="s">
        <v>128</v>
      </c>
      <c r="I508" s="184" t="s">
        <v>393</v>
      </c>
      <c r="J508" s="344"/>
    </row>
    <row r="509" spans="1:10" ht="21.95" hidden="1" customHeight="1" x14ac:dyDescent="0.35">
      <c r="A509" s="18" t="s">
        <v>20</v>
      </c>
      <c r="B509" s="174">
        <v>212</v>
      </c>
      <c r="C509" s="46" t="s">
        <v>394</v>
      </c>
      <c r="D509" s="42" t="s">
        <v>395</v>
      </c>
      <c r="E509" s="22">
        <v>5200</v>
      </c>
      <c r="F509" s="22" t="s">
        <v>324</v>
      </c>
      <c r="G509" s="23" t="s">
        <v>33</v>
      </c>
      <c r="H509" s="181" t="s">
        <v>128</v>
      </c>
      <c r="I509" s="184" t="s">
        <v>396</v>
      </c>
      <c r="J509" s="344"/>
    </row>
    <row r="510" spans="1:10" ht="21.95" hidden="1" customHeight="1" x14ac:dyDescent="0.35">
      <c r="A510" s="18" t="s">
        <v>20</v>
      </c>
      <c r="B510" s="174">
        <v>212</v>
      </c>
      <c r="C510" s="46" t="s">
        <v>394</v>
      </c>
      <c r="D510" s="42" t="s">
        <v>395</v>
      </c>
      <c r="E510" s="22">
        <v>4000</v>
      </c>
      <c r="F510" s="22" t="s">
        <v>328</v>
      </c>
      <c r="G510" s="23" t="s">
        <v>40</v>
      </c>
      <c r="H510" s="181" t="s">
        <v>128</v>
      </c>
      <c r="I510" s="184" t="s">
        <v>396</v>
      </c>
      <c r="J510" s="344"/>
    </row>
    <row r="511" spans="1:10" ht="21.95" hidden="1" customHeight="1" x14ac:dyDescent="0.35">
      <c r="A511" s="18" t="s">
        <v>20</v>
      </c>
      <c r="B511" s="174">
        <v>213</v>
      </c>
      <c r="C511" s="46" t="s">
        <v>397</v>
      </c>
      <c r="D511" s="42" t="s">
        <v>398</v>
      </c>
      <c r="E511" s="22">
        <v>5200</v>
      </c>
      <c r="F511" s="22" t="s">
        <v>324</v>
      </c>
      <c r="G511" s="23" t="s">
        <v>33</v>
      </c>
      <c r="H511" s="181" t="s">
        <v>128</v>
      </c>
      <c r="I511" s="184" t="s">
        <v>398</v>
      </c>
      <c r="J511" s="344"/>
    </row>
    <row r="512" spans="1:10" ht="21.95" hidden="1" customHeight="1" x14ac:dyDescent="0.35">
      <c r="A512" s="18" t="s">
        <v>20</v>
      </c>
      <c r="B512" s="174">
        <v>213</v>
      </c>
      <c r="C512" s="69" t="s">
        <v>397</v>
      </c>
      <c r="D512" s="69" t="s">
        <v>398</v>
      </c>
      <c r="E512" s="22">
        <v>4000</v>
      </c>
      <c r="F512" s="22" t="s">
        <v>328</v>
      </c>
      <c r="G512" s="23" t="s">
        <v>40</v>
      </c>
      <c r="H512" s="181" t="s">
        <v>128</v>
      </c>
      <c r="I512" s="184" t="s">
        <v>398</v>
      </c>
      <c r="J512" s="344"/>
    </row>
    <row r="513" spans="1:10" ht="21.95" hidden="1" customHeight="1" x14ac:dyDescent="0.35">
      <c r="A513" s="18" t="s">
        <v>20</v>
      </c>
      <c r="B513" s="174">
        <v>214</v>
      </c>
      <c r="C513" s="46" t="s">
        <v>399</v>
      </c>
      <c r="D513" s="42" t="s">
        <v>400</v>
      </c>
      <c r="E513" s="22">
        <v>5200</v>
      </c>
      <c r="F513" s="22" t="s">
        <v>324</v>
      </c>
      <c r="G513" s="23" t="s">
        <v>33</v>
      </c>
      <c r="H513" s="181" t="s">
        <v>128</v>
      </c>
      <c r="I513" s="187" t="s">
        <v>401</v>
      </c>
      <c r="J513" s="344"/>
    </row>
    <row r="514" spans="1:10" ht="21.95" hidden="1" customHeight="1" x14ac:dyDescent="0.35">
      <c r="A514" s="18" t="s">
        <v>20</v>
      </c>
      <c r="B514" s="174">
        <v>214</v>
      </c>
      <c r="C514" s="46" t="s">
        <v>399</v>
      </c>
      <c r="D514" s="42" t="s">
        <v>400</v>
      </c>
      <c r="E514" s="22">
        <v>4000</v>
      </c>
      <c r="F514" s="22" t="s">
        <v>328</v>
      </c>
      <c r="G514" s="23" t="s">
        <v>40</v>
      </c>
      <c r="H514" s="181" t="s">
        <v>128</v>
      </c>
      <c r="I514" s="187" t="s">
        <v>401</v>
      </c>
      <c r="J514" s="344"/>
    </row>
    <row r="515" spans="1:10" ht="21.95" hidden="1" customHeight="1" x14ac:dyDescent="0.35">
      <c r="A515" s="18" t="s">
        <v>20</v>
      </c>
      <c r="B515" s="174">
        <v>215</v>
      </c>
      <c r="C515" s="46" t="s">
        <v>402</v>
      </c>
      <c r="D515" s="42" t="s">
        <v>403</v>
      </c>
      <c r="E515" s="22">
        <v>5200</v>
      </c>
      <c r="F515" s="22" t="s">
        <v>324</v>
      </c>
      <c r="G515" s="23" t="s">
        <v>33</v>
      </c>
      <c r="H515" s="181" t="s">
        <v>128</v>
      </c>
      <c r="I515" s="184" t="s">
        <v>404</v>
      </c>
      <c r="J515" s="344"/>
    </row>
    <row r="516" spans="1:10" s="170" customFormat="1" ht="21.95" hidden="1" customHeight="1" x14ac:dyDescent="0.35">
      <c r="A516" s="25" t="s">
        <v>20</v>
      </c>
      <c r="B516" s="163">
        <v>215</v>
      </c>
      <c r="C516" s="65" t="s">
        <v>402</v>
      </c>
      <c r="D516" s="28" t="s">
        <v>403</v>
      </c>
      <c r="E516" s="29">
        <v>4000</v>
      </c>
      <c r="F516" s="29" t="s">
        <v>328</v>
      </c>
      <c r="G516" s="30" t="s">
        <v>40</v>
      </c>
      <c r="H516" s="182" t="s">
        <v>128</v>
      </c>
      <c r="I516" s="185" t="s">
        <v>404</v>
      </c>
      <c r="J516" s="344"/>
    </row>
    <row r="517" spans="1:10" ht="21.95" hidden="1" customHeight="1" x14ac:dyDescent="0.35">
      <c r="A517" s="18" t="s">
        <v>20</v>
      </c>
      <c r="B517" s="33">
        <v>217</v>
      </c>
      <c r="C517" s="62" t="s">
        <v>405</v>
      </c>
      <c r="D517" s="35" t="s">
        <v>406</v>
      </c>
      <c r="E517" s="22">
        <v>5200</v>
      </c>
      <c r="F517" s="22" t="s">
        <v>407</v>
      </c>
      <c r="G517" s="23" t="s">
        <v>33</v>
      </c>
      <c r="H517" s="74" t="s">
        <v>24</v>
      </c>
      <c r="I517" s="124" t="s">
        <v>408</v>
      </c>
      <c r="J517" s="344"/>
    </row>
    <row r="518" spans="1:10" ht="21.95" hidden="1" customHeight="1" x14ac:dyDescent="0.35">
      <c r="A518" s="18" t="s">
        <v>20</v>
      </c>
      <c r="B518" s="33">
        <v>217</v>
      </c>
      <c r="C518" s="62" t="s">
        <v>405</v>
      </c>
      <c r="D518" s="35" t="s">
        <v>406</v>
      </c>
      <c r="E518" s="22" t="s">
        <v>34</v>
      </c>
      <c r="F518" s="22" t="s">
        <v>409</v>
      </c>
      <c r="G518" s="23" t="s">
        <v>36</v>
      </c>
      <c r="H518" s="74" t="s">
        <v>24</v>
      </c>
      <c r="I518" s="54" t="s">
        <v>408</v>
      </c>
      <c r="J518" s="344"/>
    </row>
    <row r="519" spans="1:10" ht="21.95" hidden="1" customHeight="1" x14ac:dyDescent="0.35">
      <c r="A519" s="18" t="s">
        <v>20</v>
      </c>
      <c r="B519" s="33">
        <v>217</v>
      </c>
      <c r="C519" s="62" t="s">
        <v>405</v>
      </c>
      <c r="D519" s="35" t="s">
        <v>406</v>
      </c>
      <c r="E519" s="22">
        <v>4100</v>
      </c>
      <c r="F519" s="22" t="s">
        <v>410</v>
      </c>
      <c r="G519" s="23" t="s">
        <v>38</v>
      </c>
      <c r="H519" s="74" t="s">
        <v>24</v>
      </c>
      <c r="I519" s="54" t="s">
        <v>408</v>
      </c>
      <c r="J519" s="344"/>
    </row>
    <row r="520" spans="1:10" ht="21.95" hidden="1" customHeight="1" x14ac:dyDescent="0.35">
      <c r="A520" s="18" t="s">
        <v>20</v>
      </c>
      <c r="B520" s="33">
        <v>217</v>
      </c>
      <c r="C520" s="62" t="s">
        <v>405</v>
      </c>
      <c r="D520" s="35" t="s">
        <v>406</v>
      </c>
      <c r="E520" s="22">
        <v>4000</v>
      </c>
      <c r="F520" s="22" t="s">
        <v>411</v>
      </c>
      <c r="G520" s="23" t="s">
        <v>40</v>
      </c>
      <c r="H520" s="74" t="s">
        <v>24</v>
      </c>
      <c r="I520" s="54" t="s">
        <v>408</v>
      </c>
      <c r="J520" s="344"/>
    </row>
    <row r="521" spans="1:10" ht="21.95" hidden="1" customHeight="1" x14ac:dyDescent="0.35">
      <c r="A521" s="18" t="s">
        <v>20</v>
      </c>
      <c r="B521" s="33">
        <v>217</v>
      </c>
      <c r="C521" s="62" t="s">
        <v>405</v>
      </c>
      <c r="D521" s="35" t="s">
        <v>406</v>
      </c>
      <c r="E521" s="22">
        <v>3000</v>
      </c>
      <c r="F521" s="22" t="s">
        <v>412</v>
      </c>
      <c r="G521" s="23" t="s">
        <v>42</v>
      </c>
      <c r="H521" s="74" t="s">
        <v>24</v>
      </c>
      <c r="I521" s="54" t="s">
        <v>408</v>
      </c>
      <c r="J521" s="344"/>
    </row>
    <row r="522" spans="1:10" ht="21.95" hidden="1" customHeight="1" x14ac:dyDescent="0.35">
      <c r="A522" s="18" t="s">
        <v>20</v>
      </c>
      <c r="B522" s="33">
        <v>217</v>
      </c>
      <c r="C522" s="62" t="s">
        <v>405</v>
      </c>
      <c r="D522" s="35" t="s">
        <v>406</v>
      </c>
      <c r="E522" s="22">
        <v>2500</v>
      </c>
      <c r="F522" s="22" t="s">
        <v>413</v>
      </c>
      <c r="G522" s="23" t="s">
        <v>44</v>
      </c>
      <c r="H522" s="74" t="s">
        <v>24</v>
      </c>
      <c r="I522" s="54" t="s">
        <v>408</v>
      </c>
      <c r="J522" s="344"/>
    </row>
    <row r="523" spans="1:10" ht="21.95" hidden="1" customHeight="1" x14ac:dyDescent="0.35">
      <c r="A523" s="18" t="s">
        <v>20</v>
      </c>
      <c r="B523" s="33">
        <v>217</v>
      </c>
      <c r="C523" s="62" t="s">
        <v>405</v>
      </c>
      <c r="D523" s="35" t="s">
        <v>406</v>
      </c>
      <c r="E523" s="22">
        <v>7000</v>
      </c>
      <c r="F523" s="22" t="s">
        <v>414</v>
      </c>
      <c r="G523" s="23" t="s">
        <v>46</v>
      </c>
      <c r="H523" s="74" t="s">
        <v>24</v>
      </c>
      <c r="I523" s="54" t="s">
        <v>408</v>
      </c>
      <c r="J523" s="344"/>
    </row>
    <row r="524" spans="1:10" ht="21.95" hidden="1" customHeight="1" x14ac:dyDescent="0.35">
      <c r="A524" s="18" t="s">
        <v>20</v>
      </c>
      <c r="B524" s="33">
        <v>217</v>
      </c>
      <c r="C524" s="62" t="s">
        <v>405</v>
      </c>
      <c r="D524" s="35" t="s">
        <v>406</v>
      </c>
      <c r="E524" s="22" t="s">
        <v>47</v>
      </c>
      <c r="F524" s="22" t="s">
        <v>415</v>
      </c>
      <c r="G524" s="23" t="s">
        <v>49</v>
      </c>
      <c r="H524" s="74" t="s">
        <v>24</v>
      </c>
      <c r="I524" s="54" t="s">
        <v>408</v>
      </c>
      <c r="J524" s="344"/>
    </row>
    <row r="525" spans="1:10" ht="21.95" hidden="1" customHeight="1" x14ac:dyDescent="0.35">
      <c r="A525" s="18" t="s">
        <v>20</v>
      </c>
      <c r="B525" s="33">
        <v>217</v>
      </c>
      <c r="C525" s="62" t="s">
        <v>405</v>
      </c>
      <c r="D525" s="35" t="s">
        <v>406</v>
      </c>
      <c r="E525" s="22">
        <v>6500</v>
      </c>
      <c r="F525" s="22" t="s">
        <v>416</v>
      </c>
      <c r="G525" s="23" t="s">
        <v>51</v>
      </c>
      <c r="H525" s="74" t="s">
        <v>24</v>
      </c>
      <c r="I525" s="54" t="s">
        <v>408</v>
      </c>
      <c r="J525" s="344"/>
    </row>
    <row r="526" spans="1:10" ht="21.95" hidden="1" customHeight="1" x14ac:dyDescent="0.35">
      <c r="A526" s="18" t="s">
        <v>20</v>
      </c>
      <c r="B526" s="33">
        <v>217</v>
      </c>
      <c r="C526" s="62" t="s">
        <v>405</v>
      </c>
      <c r="D526" s="35" t="s">
        <v>406</v>
      </c>
      <c r="E526" s="22">
        <v>8400</v>
      </c>
      <c r="F526" s="22" t="s">
        <v>417</v>
      </c>
      <c r="G526" s="23" t="s">
        <v>53</v>
      </c>
      <c r="H526" s="74" t="s">
        <v>24</v>
      </c>
      <c r="I526" s="54" t="s">
        <v>408</v>
      </c>
      <c r="J526" s="344"/>
    </row>
    <row r="527" spans="1:10" ht="21.95" hidden="1" customHeight="1" x14ac:dyDescent="0.35">
      <c r="A527" s="18" t="s">
        <v>20</v>
      </c>
      <c r="B527" s="33">
        <v>217</v>
      </c>
      <c r="C527" s="62" t="s">
        <v>405</v>
      </c>
      <c r="D527" s="35" t="s">
        <v>406</v>
      </c>
      <c r="E527" s="22">
        <v>3400</v>
      </c>
      <c r="F527" s="22" t="s">
        <v>418</v>
      </c>
      <c r="G527" s="23" t="s">
        <v>55</v>
      </c>
      <c r="H527" s="74" t="s">
        <v>24</v>
      </c>
      <c r="I527" s="54" t="s">
        <v>408</v>
      </c>
      <c r="J527" s="344"/>
    </row>
    <row r="528" spans="1:10" ht="21.95" hidden="1" customHeight="1" x14ac:dyDescent="0.35">
      <c r="A528" s="18" t="s">
        <v>20</v>
      </c>
      <c r="B528" s="19">
        <v>218</v>
      </c>
      <c r="C528" s="69" t="s">
        <v>419</v>
      </c>
      <c r="D528" s="21" t="s">
        <v>420</v>
      </c>
      <c r="E528" s="22">
        <v>5200</v>
      </c>
      <c r="F528" s="22" t="s">
        <v>407</v>
      </c>
      <c r="G528" s="23" t="s">
        <v>33</v>
      </c>
      <c r="H528" s="74" t="s">
        <v>24</v>
      </c>
      <c r="I528" s="54" t="s">
        <v>421</v>
      </c>
      <c r="J528" s="344"/>
    </row>
    <row r="529" spans="1:10" ht="21.95" hidden="1" customHeight="1" x14ac:dyDescent="0.35">
      <c r="A529" s="18" t="s">
        <v>20</v>
      </c>
      <c r="B529" s="19">
        <v>218</v>
      </c>
      <c r="C529" s="69" t="s">
        <v>419</v>
      </c>
      <c r="D529" s="21" t="s">
        <v>420</v>
      </c>
      <c r="E529" s="22" t="s">
        <v>34</v>
      </c>
      <c r="F529" s="22" t="s">
        <v>409</v>
      </c>
      <c r="G529" s="23" t="s">
        <v>36</v>
      </c>
      <c r="H529" s="74" t="s">
        <v>24</v>
      </c>
      <c r="I529" s="54" t="s">
        <v>421</v>
      </c>
      <c r="J529" s="344"/>
    </row>
    <row r="530" spans="1:10" ht="21.95" hidden="1" customHeight="1" x14ac:dyDescent="0.35">
      <c r="A530" s="18" t="s">
        <v>20</v>
      </c>
      <c r="B530" s="19">
        <v>218</v>
      </c>
      <c r="C530" s="69" t="s">
        <v>419</v>
      </c>
      <c r="D530" s="21" t="s">
        <v>420</v>
      </c>
      <c r="E530" s="22">
        <v>4100</v>
      </c>
      <c r="F530" s="22" t="s">
        <v>410</v>
      </c>
      <c r="G530" s="23" t="s">
        <v>38</v>
      </c>
      <c r="H530" s="74" t="s">
        <v>24</v>
      </c>
      <c r="I530" s="54" t="s">
        <v>421</v>
      </c>
      <c r="J530" s="344"/>
    </row>
    <row r="531" spans="1:10" ht="21.95" hidden="1" customHeight="1" x14ac:dyDescent="0.35">
      <c r="A531" s="18" t="s">
        <v>20</v>
      </c>
      <c r="B531" s="19">
        <v>218</v>
      </c>
      <c r="C531" s="69" t="s">
        <v>419</v>
      </c>
      <c r="D531" s="21" t="s">
        <v>420</v>
      </c>
      <c r="E531" s="22">
        <v>4000</v>
      </c>
      <c r="F531" s="22" t="s">
        <v>411</v>
      </c>
      <c r="G531" s="23" t="s">
        <v>40</v>
      </c>
      <c r="H531" s="74" t="s">
        <v>24</v>
      </c>
      <c r="I531" s="54" t="s">
        <v>421</v>
      </c>
      <c r="J531" s="344"/>
    </row>
    <row r="532" spans="1:10" ht="21.95" hidden="1" customHeight="1" x14ac:dyDescent="0.35">
      <c r="A532" s="18" t="s">
        <v>20</v>
      </c>
      <c r="B532" s="19">
        <v>218</v>
      </c>
      <c r="C532" s="69" t="s">
        <v>419</v>
      </c>
      <c r="D532" s="21" t="s">
        <v>420</v>
      </c>
      <c r="E532" s="22">
        <v>3000</v>
      </c>
      <c r="F532" s="22" t="s">
        <v>412</v>
      </c>
      <c r="G532" s="23" t="s">
        <v>42</v>
      </c>
      <c r="H532" s="74" t="s">
        <v>24</v>
      </c>
      <c r="I532" s="54" t="s">
        <v>421</v>
      </c>
      <c r="J532" s="344"/>
    </row>
    <row r="533" spans="1:10" ht="21.95" hidden="1" customHeight="1" x14ac:dyDescent="0.35">
      <c r="A533" s="18" t="s">
        <v>20</v>
      </c>
      <c r="B533" s="19">
        <v>218</v>
      </c>
      <c r="C533" s="69" t="s">
        <v>419</v>
      </c>
      <c r="D533" s="21" t="s">
        <v>420</v>
      </c>
      <c r="E533" s="22">
        <v>2500</v>
      </c>
      <c r="F533" s="22" t="s">
        <v>413</v>
      </c>
      <c r="G533" s="23" t="s">
        <v>44</v>
      </c>
      <c r="H533" s="74" t="s">
        <v>24</v>
      </c>
      <c r="I533" s="54" t="s">
        <v>421</v>
      </c>
      <c r="J533" s="344"/>
    </row>
    <row r="534" spans="1:10" ht="21.95" hidden="1" customHeight="1" x14ac:dyDescent="0.35">
      <c r="A534" s="18" t="s">
        <v>20</v>
      </c>
      <c r="B534" s="19">
        <v>218</v>
      </c>
      <c r="C534" s="69" t="s">
        <v>419</v>
      </c>
      <c r="D534" s="21" t="s">
        <v>420</v>
      </c>
      <c r="E534" s="22">
        <v>7000</v>
      </c>
      <c r="F534" s="22" t="s">
        <v>414</v>
      </c>
      <c r="G534" s="23" t="s">
        <v>46</v>
      </c>
      <c r="H534" s="74" t="s">
        <v>24</v>
      </c>
      <c r="I534" s="54" t="s">
        <v>421</v>
      </c>
      <c r="J534" s="344"/>
    </row>
    <row r="535" spans="1:10" ht="21.95" hidden="1" customHeight="1" x14ac:dyDescent="0.35">
      <c r="A535" s="18" t="s">
        <v>20</v>
      </c>
      <c r="B535" s="19">
        <v>218</v>
      </c>
      <c r="C535" s="69" t="s">
        <v>419</v>
      </c>
      <c r="D535" s="21" t="s">
        <v>420</v>
      </c>
      <c r="E535" s="22" t="s">
        <v>47</v>
      </c>
      <c r="F535" s="22" t="s">
        <v>415</v>
      </c>
      <c r="G535" s="23" t="s">
        <v>49</v>
      </c>
      <c r="H535" s="74" t="s">
        <v>24</v>
      </c>
      <c r="I535" s="54" t="s">
        <v>421</v>
      </c>
      <c r="J535" s="344"/>
    </row>
    <row r="536" spans="1:10" ht="21.95" hidden="1" customHeight="1" x14ac:dyDescent="0.35">
      <c r="A536" s="18" t="s">
        <v>20</v>
      </c>
      <c r="B536" s="19">
        <v>218</v>
      </c>
      <c r="C536" s="69" t="s">
        <v>419</v>
      </c>
      <c r="D536" s="21" t="s">
        <v>420</v>
      </c>
      <c r="E536" s="22">
        <v>6500</v>
      </c>
      <c r="F536" s="22" t="s">
        <v>416</v>
      </c>
      <c r="G536" s="23" t="s">
        <v>51</v>
      </c>
      <c r="H536" s="74" t="s">
        <v>24</v>
      </c>
      <c r="I536" s="54" t="s">
        <v>421</v>
      </c>
      <c r="J536" s="344"/>
    </row>
    <row r="537" spans="1:10" ht="21.95" hidden="1" customHeight="1" x14ac:dyDescent="0.35">
      <c r="A537" s="18" t="s">
        <v>20</v>
      </c>
      <c r="B537" s="19">
        <v>218</v>
      </c>
      <c r="C537" s="69" t="s">
        <v>419</v>
      </c>
      <c r="D537" s="21" t="s">
        <v>420</v>
      </c>
      <c r="E537" s="22">
        <v>8400</v>
      </c>
      <c r="F537" s="22" t="s">
        <v>417</v>
      </c>
      <c r="G537" s="23" t="s">
        <v>53</v>
      </c>
      <c r="H537" s="74" t="s">
        <v>24</v>
      </c>
      <c r="I537" s="54" t="s">
        <v>421</v>
      </c>
      <c r="J537" s="344"/>
    </row>
    <row r="538" spans="1:10" ht="21.95" hidden="1" customHeight="1" x14ac:dyDescent="0.35">
      <c r="A538" s="18" t="s">
        <v>20</v>
      </c>
      <c r="B538" s="19">
        <v>218</v>
      </c>
      <c r="C538" s="69" t="s">
        <v>419</v>
      </c>
      <c r="D538" s="21" t="s">
        <v>420</v>
      </c>
      <c r="E538" s="22">
        <v>3400</v>
      </c>
      <c r="F538" s="22" t="s">
        <v>418</v>
      </c>
      <c r="G538" s="23" t="s">
        <v>55</v>
      </c>
      <c r="H538" s="74" t="s">
        <v>24</v>
      </c>
      <c r="I538" s="54" t="s">
        <v>421</v>
      </c>
      <c r="J538" s="344"/>
    </row>
    <row r="539" spans="1:10" ht="21.95" hidden="1" customHeight="1" x14ac:dyDescent="0.35">
      <c r="A539" s="18" t="s">
        <v>20</v>
      </c>
      <c r="B539" s="19">
        <v>219</v>
      </c>
      <c r="C539" s="69" t="s">
        <v>422</v>
      </c>
      <c r="D539" s="21" t="s">
        <v>423</v>
      </c>
      <c r="E539" s="22">
        <v>5200</v>
      </c>
      <c r="F539" s="22" t="s">
        <v>407</v>
      </c>
      <c r="G539" s="23" t="s">
        <v>33</v>
      </c>
      <c r="H539" s="74" t="s">
        <v>24</v>
      </c>
      <c r="I539" s="192" t="s">
        <v>424</v>
      </c>
      <c r="J539" s="344"/>
    </row>
    <row r="540" spans="1:10" ht="21.95" hidden="1" customHeight="1" x14ac:dyDescent="0.35">
      <c r="A540" s="18" t="s">
        <v>20</v>
      </c>
      <c r="B540" s="19">
        <v>219</v>
      </c>
      <c r="C540" s="69" t="s">
        <v>422</v>
      </c>
      <c r="D540" s="21" t="s">
        <v>423</v>
      </c>
      <c r="E540" s="22" t="s">
        <v>34</v>
      </c>
      <c r="F540" s="22" t="s">
        <v>409</v>
      </c>
      <c r="G540" s="23" t="s">
        <v>36</v>
      </c>
      <c r="H540" s="74" t="s">
        <v>24</v>
      </c>
      <c r="I540" s="192" t="s">
        <v>424</v>
      </c>
      <c r="J540" s="344"/>
    </row>
    <row r="541" spans="1:10" ht="21.95" hidden="1" customHeight="1" x14ac:dyDescent="0.35">
      <c r="A541" s="18" t="s">
        <v>20</v>
      </c>
      <c r="B541" s="19">
        <v>219</v>
      </c>
      <c r="C541" s="69" t="s">
        <v>422</v>
      </c>
      <c r="D541" s="21" t="s">
        <v>423</v>
      </c>
      <c r="E541" s="22">
        <v>4100</v>
      </c>
      <c r="F541" s="22" t="s">
        <v>410</v>
      </c>
      <c r="G541" s="23" t="s">
        <v>38</v>
      </c>
      <c r="H541" s="74" t="s">
        <v>24</v>
      </c>
      <c r="I541" s="192" t="s">
        <v>424</v>
      </c>
      <c r="J541" s="344"/>
    </row>
    <row r="542" spans="1:10" ht="21.95" hidden="1" customHeight="1" x14ac:dyDescent="0.35">
      <c r="A542" s="18" t="s">
        <v>20</v>
      </c>
      <c r="B542" s="19">
        <v>219</v>
      </c>
      <c r="C542" s="69" t="s">
        <v>422</v>
      </c>
      <c r="D542" s="21" t="s">
        <v>423</v>
      </c>
      <c r="E542" s="22">
        <v>4000</v>
      </c>
      <c r="F542" s="22" t="s">
        <v>411</v>
      </c>
      <c r="G542" s="23" t="s">
        <v>40</v>
      </c>
      <c r="H542" s="74" t="s">
        <v>24</v>
      </c>
      <c r="I542" s="192" t="s">
        <v>424</v>
      </c>
      <c r="J542" s="344"/>
    </row>
    <row r="543" spans="1:10" ht="21.95" hidden="1" customHeight="1" x14ac:dyDescent="0.35">
      <c r="A543" s="18" t="s">
        <v>20</v>
      </c>
      <c r="B543" s="19">
        <v>219</v>
      </c>
      <c r="C543" s="69" t="s">
        <v>422</v>
      </c>
      <c r="D543" s="21" t="s">
        <v>423</v>
      </c>
      <c r="E543" s="22">
        <v>3000</v>
      </c>
      <c r="F543" s="22" t="s">
        <v>412</v>
      </c>
      <c r="G543" s="23" t="s">
        <v>42</v>
      </c>
      <c r="H543" s="74" t="s">
        <v>24</v>
      </c>
      <c r="I543" s="192" t="s">
        <v>424</v>
      </c>
      <c r="J543" s="344"/>
    </row>
    <row r="544" spans="1:10" ht="21.95" hidden="1" customHeight="1" x14ac:dyDescent="0.35">
      <c r="A544" s="18" t="s">
        <v>20</v>
      </c>
      <c r="B544" s="19">
        <v>219</v>
      </c>
      <c r="C544" s="69" t="s">
        <v>422</v>
      </c>
      <c r="D544" s="21" t="s">
        <v>423</v>
      </c>
      <c r="E544" s="22">
        <v>2500</v>
      </c>
      <c r="F544" s="22" t="s">
        <v>413</v>
      </c>
      <c r="G544" s="23" t="s">
        <v>44</v>
      </c>
      <c r="H544" s="74" t="s">
        <v>24</v>
      </c>
      <c r="I544" s="192" t="s">
        <v>424</v>
      </c>
      <c r="J544" s="344"/>
    </row>
    <row r="545" spans="1:10" ht="21.95" hidden="1" customHeight="1" x14ac:dyDescent="0.35">
      <c r="A545" s="18" t="s">
        <v>20</v>
      </c>
      <c r="B545" s="19">
        <v>219</v>
      </c>
      <c r="C545" s="69" t="s">
        <v>422</v>
      </c>
      <c r="D545" s="21" t="s">
        <v>423</v>
      </c>
      <c r="E545" s="22">
        <v>7000</v>
      </c>
      <c r="F545" s="22" t="s">
        <v>414</v>
      </c>
      <c r="G545" s="23" t="s">
        <v>46</v>
      </c>
      <c r="H545" s="74" t="s">
        <v>24</v>
      </c>
      <c r="I545" s="192" t="s">
        <v>424</v>
      </c>
      <c r="J545" s="344"/>
    </row>
    <row r="546" spans="1:10" ht="21.95" hidden="1" customHeight="1" x14ac:dyDescent="0.35">
      <c r="A546" s="18" t="s">
        <v>20</v>
      </c>
      <c r="B546" s="19">
        <v>219</v>
      </c>
      <c r="C546" s="69" t="s">
        <v>422</v>
      </c>
      <c r="D546" s="21" t="s">
        <v>423</v>
      </c>
      <c r="E546" s="22" t="s">
        <v>47</v>
      </c>
      <c r="F546" s="22" t="s">
        <v>415</v>
      </c>
      <c r="G546" s="23" t="s">
        <v>49</v>
      </c>
      <c r="H546" s="74" t="s">
        <v>24</v>
      </c>
      <c r="I546" s="192" t="s">
        <v>424</v>
      </c>
      <c r="J546" s="344"/>
    </row>
    <row r="547" spans="1:10" ht="21.95" hidden="1" customHeight="1" x14ac:dyDescent="0.35">
      <c r="A547" s="18" t="s">
        <v>20</v>
      </c>
      <c r="B547" s="19">
        <v>219</v>
      </c>
      <c r="C547" s="69" t="s">
        <v>422</v>
      </c>
      <c r="D547" s="21" t="s">
        <v>423</v>
      </c>
      <c r="E547" s="22">
        <v>6500</v>
      </c>
      <c r="F547" s="22" t="s">
        <v>416</v>
      </c>
      <c r="G547" s="23" t="s">
        <v>51</v>
      </c>
      <c r="H547" s="74" t="s">
        <v>24</v>
      </c>
      <c r="I547" s="192" t="s">
        <v>424</v>
      </c>
      <c r="J547" s="344"/>
    </row>
    <row r="548" spans="1:10" ht="21.95" hidden="1" customHeight="1" x14ac:dyDescent="0.35">
      <c r="A548" s="39" t="s">
        <v>20</v>
      </c>
      <c r="B548" s="40">
        <v>219</v>
      </c>
      <c r="C548" s="46" t="s">
        <v>422</v>
      </c>
      <c r="D548" s="42" t="s">
        <v>423</v>
      </c>
      <c r="E548" s="43">
        <v>8400</v>
      </c>
      <c r="F548" s="43" t="s">
        <v>417</v>
      </c>
      <c r="G548" s="44" t="s">
        <v>53</v>
      </c>
      <c r="H548" s="47" t="s">
        <v>24</v>
      </c>
      <c r="I548" s="192" t="s">
        <v>424</v>
      </c>
      <c r="J548" s="344"/>
    </row>
    <row r="549" spans="1:10" ht="21.95" hidden="1" customHeight="1" x14ac:dyDescent="0.35">
      <c r="A549" s="25" t="s">
        <v>20</v>
      </c>
      <c r="B549" s="26">
        <v>219</v>
      </c>
      <c r="C549" s="65" t="s">
        <v>422</v>
      </c>
      <c r="D549" s="65" t="s">
        <v>423</v>
      </c>
      <c r="E549" s="29">
        <v>3400</v>
      </c>
      <c r="F549" s="29" t="s">
        <v>418</v>
      </c>
      <c r="G549" s="121" t="s">
        <v>55</v>
      </c>
      <c r="H549" s="108" t="s">
        <v>24</v>
      </c>
      <c r="I549" s="61" t="s">
        <v>424</v>
      </c>
      <c r="J549" s="345"/>
    </row>
    <row r="550" spans="1:10" ht="21.95" customHeight="1" x14ac:dyDescent="0.35">
      <c r="A550" s="143" t="s">
        <v>20</v>
      </c>
      <c r="B550" s="144">
        <v>198</v>
      </c>
      <c r="C550" s="223" t="s">
        <v>530</v>
      </c>
      <c r="D550" s="224" t="s">
        <v>531</v>
      </c>
      <c r="E550" s="147" t="s">
        <v>29</v>
      </c>
      <c r="F550" s="147" t="s">
        <v>537</v>
      </c>
      <c r="G550" s="222" t="s">
        <v>250</v>
      </c>
      <c r="H550" s="221"/>
      <c r="I550" s="192"/>
      <c r="J550" s="220"/>
    </row>
    <row r="551" spans="1:10" ht="21.95" customHeight="1" x14ac:dyDescent="0.35">
      <c r="A551" s="32" t="s">
        <v>20</v>
      </c>
      <c r="B551" s="33">
        <v>208</v>
      </c>
      <c r="C551" s="62" t="s">
        <v>425</v>
      </c>
      <c r="D551" s="35" t="s">
        <v>425</v>
      </c>
      <c r="E551" s="36" t="s">
        <v>29</v>
      </c>
      <c r="F551" s="36" t="s">
        <v>539</v>
      </c>
      <c r="G551" s="37" t="s">
        <v>207</v>
      </c>
      <c r="H551" s="33" t="s">
        <v>149</v>
      </c>
      <c r="I551" s="34" t="s">
        <v>426</v>
      </c>
      <c r="J551" s="193" t="s">
        <v>427</v>
      </c>
    </row>
    <row r="552" spans="1:10" ht="21.95" hidden="1" customHeight="1" x14ac:dyDescent="0.35">
      <c r="A552" s="18" t="s">
        <v>20</v>
      </c>
      <c r="B552" s="19">
        <v>221</v>
      </c>
      <c r="C552" s="69" t="s">
        <v>428</v>
      </c>
      <c r="D552" s="21" t="s">
        <v>428</v>
      </c>
      <c r="E552" s="22">
        <v>5200</v>
      </c>
      <c r="F552" s="22" t="s">
        <v>407</v>
      </c>
      <c r="G552" s="23" t="s">
        <v>33</v>
      </c>
      <c r="H552" s="19" t="s">
        <v>149</v>
      </c>
      <c r="I552" s="54" t="s">
        <v>429</v>
      </c>
      <c r="J552" s="194"/>
    </row>
    <row r="553" spans="1:10" ht="21.95" hidden="1" customHeight="1" x14ac:dyDescent="0.35">
      <c r="A553" s="18" t="s">
        <v>20</v>
      </c>
      <c r="B553" s="19">
        <v>221</v>
      </c>
      <c r="C553" s="69" t="s">
        <v>428</v>
      </c>
      <c r="D553" s="21" t="s">
        <v>428</v>
      </c>
      <c r="E553" s="22" t="s">
        <v>34</v>
      </c>
      <c r="F553" s="22" t="s">
        <v>409</v>
      </c>
      <c r="G553" s="23" t="s">
        <v>36</v>
      </c>
      <c r="H553" s="19" t="s">
        <v>149</v>
      </c>
      <c r="I553" s="54" t="s">
        <v>429</v>
      </c>
      <c r="J553" s="194"/>
    </row>
    <row r="554" spans="1:10" ht="21.95" hidden="1" customHeight="1" x14ac:dyDescent="0.35">
      <c r="A554" s="18" t="s">
        <v>20</v>
      </c>
      <c r="B554" s="19">
        <v>221</v>
      </c>
      <c r="C554" s="69" t="s">
        <v>428</v>
      </c>
      <c r="D554" s="21" t="s">
        <v>428</v>
      </c>
      <c r="E554" s="22">
        <v>4100</v>
      </c>
      <c r="F554" s="22" t="s">
        <v>410</v>
      </c>
      <c r="G554" s="23" t="s">
        <v>38</v>
      </c>
      <c r="H554" s="19" t="s">
        <v>149</v>
      </c>
      <c r="I554" s="54" t="s">
        <v>429</v>
      </c>
      <c r="J554" s="194"/>
    </row>
    <row r="555" spans="1:10" ht="21.95" hidden="1" customHeight="1" x14ac:dyDescent="0.35">
      <c r="A555" s="18" t="s">
        <v>20</v>
      </c>
      <c r="B555" s="19">
        <v>221</v>
      </c>
      <c r="C555" s="69" t="s">
        <v>428</v>
      </c>
      <c r="D555" s="21" t="s">
        <v>428</v>
      </c>
      <c r="E555" s="22">
        <v>4000</v>
      </c>
      <c r="F555" s="22" t="s">
        <v>411</v>
      </c>
      <c r="G555" s="23" t="s">
        <v>40</v>
      </c>
      <c r="H555" s="19" t="s">
        <v>149</v>
      </c>
      <c r="I555" s="54" t="s">
        <v>429</v>
      </c>
      <c r="J555" s="194"/>
    </row>
    <row r="556" spans="1:10" ht="21.95" hidden="1" customHeight="1" x14ac:dyDescent="0.35">
      <c r="A556" s="18" t="s">
        <v>20</v>
      </c>
      <c r="B556" s="19">
        <v>221</v>
      </c>
      <c r="C556" s="69" t="s">
        <v>428</v>
      </c>
      <c r="D556" s="21" t="s">
        <v>428</v>
      </c>
      <c r="E556" s="22">
        <v>3000</v>
      </c>
      <c r="F556" s="22" t="s">
        <v>412</v>
      </c>
      <c r="G556" s="23" t="s">
        <v>42</v>
      </c>
      <c r="H556" s="19" t="s">
        <v>149</v>
      </c>
      <c r="I556" s="54" t="s">
        <v>429</v>
      </c>
      <c r="J556" s="194"/>
    </row>
    <row r="557" spans="1:10" ht="21.95" hidden="1" customHeight="1" x14ac:dyDescent="0.35">
      <c r="A557" s="18" t="s">
        <v>20</v>
      </c>
      <c r="B557" s="19">
        <v>221</v>
      </c>
      <c r="C557" s="69" t="s">
        <v>428</v>
      </c>
      <c r="D557" s="21" t="s">
        <v>428</v>
      </c>
      <c r="E557" s="22">
        <v>2500</v>
      </c>
      <c r="F557" s="22" t="s">
        <v>413</v>
      </c>
      <c r="G557" s="23" t="s">
        <v>44</v>
      </c>
      <c r="H557" s="19" t="s">
        <v>149</v>
      </c>
      <c r="I557" s="54" t="s">
        <v>429</v>
      </c>
      <c r="J557" s="194"/>
    </row>
    <row r="558" spans="1:10" ht="21.95" hidden="1" customHeight="1" x14ac:dyDescent="0.35">
      <c r="A558" s="18" t="s">
        <v>20</v>
      </c>
      <c r="B558" s="19">
        <v>221</v>
      </c>
      <c r="C558" s="69" t="s">
        <v>428</v>
      </c>
      <c r="D558" s="21" t="s">
        <v>428</v>
      </c>
      <c r="E558" s="22">
        <v>7000</v>
      </c>
      <c r="F558" s="22" t="s">
        <v>414</v>
      </c>
      <c r="G558" s="23" t="s">
        <v>46</v>
      </c>
      <c r="H558" s="19" t="s">
        <v>149</v>
      </c>
      <c r="I558" s="54" t="s">
        <v>429</v>
      </c>
      <c r="J558" s="194"/>
    </row>
    <row r="559" spans="1:10" ht="21.95" hidden="1" customHeight="1" x14ac:dyDescent="0.35">
      <c r="A559" s="18" t="s">
        <v>20</v>
      </c>
      <c r="B559" s="19">
        <v>221</v>
      </c>
      <c r="C559" s="69" t="s">
        <v>428</v>
      </c>
      <c r="D559" s="21" t="s">
        <v>428</v>
      </c>
      <c r="E559" s="22" t="s">
        <v>47</v>
      </c>
      <c r="F559" s="22" t="s">
        <v>415</v>
      </c>
      <c r="G559" s="23" t="s">
        <v>49</v>
      </c>
      <c r="H559" s="19" t="s">
        <v>149</v>
      </c>
      <c r="I559" s="54" t="s">
        <v>429</v>
      </c>
      <c r="J559" s="194"/>
    </row>
    <row r="560" spans="1:10" ht="21.95" hidden="1" customHeight="1" x14ac:dyDescent="0.35">
      <c r="A560" s="18" t="s">
        <v>20</v>
      </c>
      <c r="B560" s="19">
        <v>221</v>
      </c>
      <c r="C560" s="69" t="s">
        <v>428</v>
      </c>
      <c r="D560" s="21" t="s">
        <v>428</v>
      </c>
      <c r="E560" s="22">
        <v>6500</v>
      </c>
      <c r="F560" s="22" t="s">
        <v>416</v>
      </c>
      <c r="G560" s="23" t="s">
        <v>51</v>
      </c>
      <c r="H560" s="19" t="s">
        <v>149</v>
      </c>
      <c r="I560" s="54" t="s">
        <v>429</v>
      </c>
      <c r="J560" s="194"/>
    </row>
    <row r="561" spans="1:10" ht="21.95" hidden="1" customHeight="1" x14ac:dyDescent="0.35">
      <c r="A561" s="18" t="s">
        <v>20</v>
      </c>
      <c r="B561" s="19">
        <v>221</v>
      </c>
      <c r="C561" s="69" t="s">
        <v>428</v>
      </c>
      <c r="D561" s="21" t="s">
        <v>428</v>
      </c>
      <c r="E561" s="22">
        <v>8400</v>
      </c>
      <c r="F561" s="22" t="s">
        <v>417</v>
      </c>
      <c r="G561" s="23" t="s">
        <v>53</v>
      </c>
      <c r="H561" s="19" t="s">
        <v>149</v>
      </c>
      <c r="I561" s="54" t="s">
        <v>429</v>
      </c>
      <c r="J561" s="194"/>
    </row>
    <row r="562" spans="1:10" ht="21.95" hidden="1" customHeight="1" x14ac:dyDescent="0.35">
      <c r="A562" s="18" t="s">
        <v>20</v>
      </c>
      <c r="B562" s="19">
        <v>221</v>
      </c>
      <c r="C562" s="69" t="s">
        <v>428</v>
      </c>
      <c r="D562" s="21" t="s">
        <v>428</v>
      </c>
      <c r="E562" s="22">
        <v>3400</v>
      </c>
      <c r="F562" s="22" t="s">
        <v>418</v>
      </c>
      <c r="G562" s="23" t="s">
        <v>55</v>
      </c>
      <c r="H562" s="19" t="s">
        <v>149</v>
      </c>
      <c r="I562" s="54" t="s">
        <v>429</v>
      </c>
      <c r="J562" s="194"/>
    </row>
    <row r="563" spans="1:10" ht="21.95" customHeight="1" x14ac:dyDescent="0.35">
      <c r="A563" s="32" t="s">
        <v>20</v>
      </c>
      <c r="B563" s="19">
        <v>210</v>
      </c>
      <c r="C563" s="69" t="s">
        <v>430</v>
      </c>
      <c r="D563" s="21" t="s">
        <v>431</v>
      </c>
      <c r="E563" s="36" t="s">
        <v>29</v>
      </c>
      <c r="F563" s="22" t="s">
        <v>539</v>
      </c>
      <c r="G563" s="23" t="s">
        <v>207</v>
      </c>
      <c r="H563" s="19" t="s">
        <v>149</v>
      </c>
      <c r="I563" s="20" t="s">
        <v>432</v>
      </c>
      <c r="J563" s="194"/>
    </row>
    <row r="564" spans="1:10" ht="21.95" hidden="1" customHeight="1" x14ac:dyDescent="0.35">
      <c r="A564" s="18" t="s">
        <v>20</v>
      </c>
      <c r="B564" s="19">
        <v>223</v>
      </c>
      <c r="C564" s="69" t="s">
        <v>433</v>
      </c>
      <c r="D564" s="21" t="s">
        <v>433</v>
      </c>
      <c r="E564" s="22">
        <v>5200</v>
      </c>
      <c r="F564" s="22" t="s">
        <v>407</v>
      </c>
      <c r="G564" s="23" t="s">
        <v>33</v>
      </c>
      <c r="H564" s="19" t="s">
        <v>149</v>
      </c>
      <c r="I564" s="54" t="s">
        <v>434</v>
      </c>
      <c r="J564" s="194"/>
    </row>
    <row r="565" spans="1:10" ht="21.95" hidden="1" customHeight="1" x14ac:dyDescent="0.35">
      <c r="A565" s="18" t="s">
        <v>20</v>
      </c>
      <c r="B565" s="19">
        <v>223</v>
      </c>
      <c r="C565" s="69" t="s">
        <v>433</v>
      </c>
      <c r="D565" s="21" t="s">
        <v>433</v>
      </c>
      <c r="E565" s="22" t="s">
        <v>34</v>
      </c>
      <c r="F565" s="22" t="s">
        <v>409</v>
      </c>
      <c r="G565" s="23" t="s">
        <v>36</v>
      </c>
      <c r="H565" s="19" t="s">
        <v>149</v>
      </c>
      <c r="I565" s="54" t="s">
        <v>434</v>
      </c>
      <c r="J565" s="194"/>
    </row>
    <row r="566" spans="1:10" ht="21.95" hidden="1" customHeight="1" x14ac:dyDescent="0.35">
      <c r="A566" s="18" t="s">
        <v>20</v>
      </c>
      <c r="B566" s="19">
        <v>223</v>
      </c>
      <c r="C566" s="69" t="s">
        <v>433</v>
      </c>
      <c r="D566" s="21" t="s">
        <v>433</v>
      </c>
      <c r="E566" s="22">
        <v>4100</v>
      </c>
      <c r="F566" s="22" t="s">
        <v>410</v>
      </c>
      <c r="G566" s="23" t="s">
        <v>38</v>
      </c>
      <c r="H566" s="19" t="s">
        <v>149</v>
      </c>
      <c r="I566" s="54" t="s">
        <v>434</v>
      </c>
      <c r="J566" s="194"/>
    </row>
    <row r="567" spans="1:10" ht="21.95" hidden="1" customHeight="1" x14ac:dyDescent="0.35">
      <c r="A567" s="18" t="s">
        <v>20</v>
      </c>
      <c r="B567" s="19">
        <v>223</v>
      </c>
      <c r="C567" s="69" t="s">
        <v>433</v>
      </c>
      <c r="D567" s="21" t="s">
        <v>433</v>
      </c>
      <c r="E567" s="22">
        <v>4000</v>
      </c>
      <c r="F567" s="22" t="s">
        <v>411</v>
      </c>
      <c r="G567" s="23" t="s">
        <v>40</v>
      </c>
      <c r="H567" s="19" t="s">
        <v>149</v>
      </c>
      <c r="I567" s="54" t="s">
        <v>434</v>
      </c>
      <c r="J567" s="194"/>
    </row>
    <row r="568" spans="1:10" ht="21.95" hidden="1" customHeight="1" x14ac:dyDescent="0.35">
      <c r="A568" s="18" t="s">
        <v>20</v>
      </c>
      <c r="B568" s="19">
        <v>223</v>
      </c>
      <c r="C568" s="69" t="s">
        <v>433</v>
      </c>
      <c r="D568" s="21" t="s">
        <v>433</v>
      </c>
      <c r="E568" s="22">
        <v>3000</v>
      </c>
      <c r="F568" s="22" t="s">
        <v>412</v>
      </c>
      <c r="G568" s="23" t="s">
        <v>42</v>
      </c>
      <c r="H568" s="19" t="s">
        <v>149</v>
      </c>
      <c r="I568" s="54" t="s">
        <v>434</v>
      </c>
      <c r="J568" s="194"/>
    </row>
    <row r="569" spans="1:10" ht="21.95" hidden="1" customHeight="1" x14ac:dyDescent="0.35">
      <c r="A569" s="18" t="s">
        <v>20</v>
      </c>
      <c r="B569" s="19">
        <v>223</v>
      </c>
      <c r="C569" s="69" t="s">
        <v>433</v>
      </c>
      <c r="D569" s="21" t="s">
        <v>433</v>
      </c>
      <c r="E569" s="22">
        <v>2500</v>
      </c>
      <c r="F569" s="22" t="s">
        <v>413</v>
      </c>
      <c r="G569" s="23" t="s">
        <v>44</v>
      </c>
      <c r="H569" s="19" t="s">
        <v>149</v>
      </c>
      <c r="I569" s="54" t="s">
        <v>434</v>
      </c>
      <c r="J569" s="194"/>
    </row>
    <row r="570" spans="1:10" ht="21.95" hidden="1" customHeight="1" x14ac:dyDescent="0.35">
      <c r="A570" s="18" t="s">
        <v>20</v>
      </c>
      <c r="B570" s="19">
        <v>223</v>
      </c>
      <c r="C570" s="69" t="s">
        <v>433</v>
      </c>
      <c r="D570" s="21" t="s">
        <v>433</v>
      </c>
      <c r="E570" s="22">
        <v>7000</v>
      </c>
      <c r="F570" s="22" t="s">
        <v>414</v>
      </c>
      <c r="G570" s="23" t="s">
        <v>46</v>
      </c>
      <c r="H570" s="19" t="s">
        <v>149</v>
      </c>
      <c r="I570" s="54" t="s">
        <v>434</v>
      </c>
      <c r="J570" s="194"/>
    </row>
    <row r="571" spans="1:10" ht="21.95" hidden="1" customHeight="1" x14ac:dyDescent="0.35">
      <c r="A571" s="18" t="s">
        <v>20</v>
      </c>
      <c r="B571" s="19">
        <v>223</v>
      </c>
      <c r="C571" s="69" t="s">
        <v>433</v>
      </c>
      <c r="D571" s="21" t="s">
        <v>433</v>
      </c>
      <c r="E571" s="22" t="s">
        <v>47</v>
      </c>
      <c r="F571" s="22" t="s">
        <v>415</v>
      </c>
      <c r="G571" s="23" t="s">
        <v>49</v>
      </c>
      <c r="H571" s="19" t="s">
        <v>149</v>
      </c>
      <c r="I571" s="54" t="s">
        <v>434</v>
      </c>
      <c r="J571" s="194"/>
    </row>
    <row r="572" spans="1:10" ht="21.95" hidden="1" customHeight="1" x14ac:dyDescent="0.35">
      <c r="A572" s="18" t="s">
        <v>20</v>
      </c>
      <c r="B572" s="19">
        <v>223</v>
      </c>
      <c r="C572" s="69" t="s">
        <v>433</v>
      </c>
      <c r="D572" s="21" t="s">
        <v>433</v>
      </c>
      <c r="E572" s="22">
        <v>6500</v>
      </c>
      <c r="F572" s="22" t="s">
        <v>416</v>
      </c>
      <c r="G572" s="23" t="s">
        <v>51</v>
      </c>
      <c r="H572" s="19" t="s">
        <v>149</v>
      </c>
      <c r="I572" s="54" t="s">
        <v>434</v>
      </c>
      <c r="J572" s="194"/>
    </row>
    <row r="573" spans="1:10" ht="21.95" hidden="1" customHeight="1" x14ac:dyDescent="0.35">
      <c r="A573" s="18" t="s">
        <v>20</v>
      </c>
      <c r="B573" s="19">
        <v>223</v>
      </c>
      <c r="C573" s="69" t="s">
        <v>433</v>
      </c>
      <c r="D573" s="21" t="s">
        <v>433</v>
      </c>
      <c r="E573" s="22">
        <v>8400</v>
      </c>
      <c r="F573" s="22" t="s">
        <v>417</v>
      </c>
      <c r="G573" s="23" t="s">
        <v>53</v>
      </c>
      <c r="H573" s="19" t="s">
        <v>149</v>
      </c>
      <c r="I573" s="54" t="s">
        <v>434</v>
      </c>
      <c r="J573" s="194"/>
    </row>
    <row r="574" spans="1:10" ht="21.95" hidden="1" customHeight="1" x14ac:dyDescent="0.35">
      <c r="A574" s="18" t="s">
        <v>20</v>
      </c>
      <c r="B574" s="19">
        <v>223</v>
      </c>
      <c r="C574" s="69" t="s">
        <v>433</v>
      </c>
      <c r="D574" s="21" t="s">
        <v>433</v>
      </c>
      <c r="E574" s="22">
        <v>3400</v>
      </c>
      <c r="F574" s="22" t="s">
        <v>418</v>
      </c>
      <c r="G574" s="23" t="s">
        <v>55</v>
      </c>
      <c r="H574" s="19" t="s">
        <v>149</v>
      </c>
      <c r="I574" s="54" t="s">
        <v>434</v>
      </c>
      <c r="J574" s="194"/>
    </row>
    <row r="575" spans="1:10" ht="21.95" customHeight="1" x14ac:dyDescent="0.35">
      <c r="A575" s="18" t="s">
        <v>20</v>
      </c>
      <c r="B575" s="19">
        <v>212</v>
      </c>
      <c r="C575" s="69" t="s">
        <v>435</v>
      </c>
      <c r="D575" s="21" t="s">
        <v>436</v>
      </c>
      <c r="E575" s="36" t="s">
        <v>29</v>
      </c>
      <c r="F575" s="22" t="s">
        <v>539</v>
      </c>
      <c r="G575" s="23" t="s">
        <v>207</v>
      </c>
      <c r="H575" s="19" t="s">
        <v>149</v>
      </c>
      <c r="I575" s="20" t="s">
        <v>437</v>
      </c>
      <c r="J575" s="194"/>
    </row>
    <row r="576" spans="1:10" ht="21.95" hidden="1" customHeight="1" x14ac:dyDescent="0.35">
      <c r="A576" s="18" t="s">
        <v>20</v>
      </c>
      <c r="B576" s="19">
        <v>225</v>
      </c>
      <c r="C576" s="69" t="s">
        <v>438</v>
      </c>
      <c r="D576" s="21" t="s">
        <v>439</v>
      </c>
      <c r="E576" s="22">
        <v>5200</v>
      </c>
      <c r="F576" s="22" t="s">
        <v>407</v>
      </c>
      <c r="G576" s="23" t="s">
        <v>33</v>
      </c>
      <c r="H576" s="19" t="s">
        <v>149</v>
      </c>
      <c r="I576" s="54" t="s">
        <v>440</v>
      </c>
      <c r="J576" s="194"/>
    </row>
    <row r="577" spans="1:10" ht="21.95" hidden="1" customHeight="1" x14ac:dyDescent="0.35">
      <c r="A577" s="18" t="s">
        <v>20</v>
      </c>
      <c r="B577" s="19">
        <v>225</v>
      </c>
      <c r="C577" s="69" t="s">
        <v>438</v>
      </c>
      <c r="D577" s="21" t="s">
        <v>439</v>
      </c>
      <c r="E577" s="22" t="s">
        <v>34</v>
      </c>
      <c r="F577" s="22" t="s">
        <v>409</v>
      </c>
      <c r="G577" s="23" t="s">
        <v>36</v>
      </c>
      <c r="H577" s="19" t="s">
        <v>149</v>
      </c>
      <c r="I577" s="54" t="s">
        <v>440</v>
      </c>
      <c r="J577" s="194"/>
    </row>
    <row r="578" spans="1:10" ht="21.95" hidden="1" customHeight="1" x14ac:dyDescent="0.35">
      <c r="A578" s="18" t="s">
        <v>20</v>
      </c>
      <c r="B578" s="19">
        <v>225</v>
      </c>
      <c r="C578" s="69" t="s">
        <v>438</v>
      </c>
      <c r="D578" s="21" t="s">
        <v>439</v>
      </c>
      <c r="E578" s="22">
        <v>4100</v>
      </c>
      <c r="F578" s="22" t="s">
        <v>410</v>
      </c>
      <c r="G578" s="23" t="s">
        <v>38</v>
      </c>
      <c r="H578" s="19" t="s">
        <v>149</v>
      </c>
      <c r="I578" s="54" t="s">
        <v>440</v>
      </c>
      <c r="J578" s="194"/>
    </row>
    <row r="579" spans="1:10" ht="21.95" hidden="1" customHeight="1" x14ac:dyDescent="0.35">
      <c r="A579" s="18" t="s">
        <v>20</v>
      </c>
      <c r="B579" s="19">
        <v>225</v>
      </c>
      <c r="C579" s="69" t="s">
        <v>438</v>
      </c>
      <c r="D579" s="21" t="s">
        <v>439</v>
      </c>
      <c r="E579" s="22">
        <v>4000</v>
      </c>
      <c r="F579" s="22" t="s">
        <v>411</v>
      </c>
      <c r="G579" s="23" t="s">
        <v>40</v>
      </c>
      <c r="H579" s="19" t="s">
        <v>149</v>
      </c>
      <c r="I579" s="54" t="s">
        <v>440</v>
      </c>
      <c r="J579" s="194"/>
    </row>
    <row r="580" spans="1:10" ht="21.95" hidden="1" customHeight="1" x14ac:dyDescent="0.35">
      <c r="A580" s="18" t="s">
        <v>20</v>
      </c>
      <c r="B580" s="19">
        <v>225</v>
      </c>
      <c r="C580" s="69" t="s">
        <v>438</v>
      </c>
      <c r="D580" s="21" t="s">
        <v>439</v>
      </c>
      <c r="E580" s="22">
        <v>3000</v>
      </c>
      <c r="F580" s="22" t="s">
        <v>412</v>
      </c>
      <c r="G580" s="23" t="s">
        <v>42</v>
      </c>
      <c r="H580" s="19" t="s">
        <v>149</v>
      </c>
      <c r="I580" s="54" t="s">
        <v>440</v>
      </c>
      <c r="J580" s="194"/>
    </row>
    <row r="581" spans="1:10" ht="21.95" hidden="1" customHeight="1" x14ac:dyDescent="0.35">
      <c r="A581" s="18" t="s">
        <v>20</v>
      </c>
      <c r="B581" s="19">
        <v>225</v>
      </c>
      <c r="C581" s="69" t="s">
        <v>438</v>
      </c>
      <c r="D581" s="21" t="s">
        <v>439</v>
      </c>
      <c r="E581" s="22">
        <v>2500</v>
      </c>
      <c r="F581" s="22" t="s">
        <v>413</v>
      </c>
      <c r="G581" s="23" t="s">
        <v>44</v>
      </c>
      <c r="H581" s="19" t="s">
        <v>149</v>
      </c>
      <c r="I581" s="54" t="s">
        <v>440</v>
      </c>
      <c r="J581" s="194"/>
    </row>
    <row r="582" spans="1:10" ht="21.95" hidden="1" customHeight="1" x14ac:dyDescent="0.35">
      <c r="A582" s="18" t="s">
        <v>20</v>
      </c>
      <c r="B582" s="19">
        <v>225</v>
      </c>
      <c r="C582" s="69" t="s">
        <v>438</v>
      </c>
      <c r="D582" s="21" t="s">
        <v>439</v>
      </c>
      <c r="E582" s="22">
        <v>7000</v>
      </c>
      <c r="F582" s="22" t="s">
        <v>414</v>
      </c>
      <c r="G582" s="23" t="s">
        <v>46</v>
      </c>
      <c r="H582" s="19" t="s">
        <v>149</v>
      </c>
      <c r="I582" s="54" t="s">
        <v>440</v>
      </c>
      <c r="J582" s="194"/>
    </row>
    <row r="583" spans="1:10" ht="21.95" hidden="1" customHeight="1" x14ac:dyDescent="0.35">
      <c r="A583" s="18" t="s">
        <v>20</v>
      </c>
      <c r="B583" s="19">
        <v>225</v>
      </c>
      <c r="C583" s="69" t="s">
        <v>438</v>
      </c>
      <c r="D583" s="21" t="s">
        <v>439</v>
      </c>
      <c r="E583" s="22" t="s">
        <v>47</v>
      </c>
      <c r="F583" s="22" t="s">
        <v>415</v>
      </c>
      <c r="G583" s="23" t="s">
        <v>49</v>
      </c>
      <c r="H583" s="19" t="s">
        <v>149</v>
      </c>
      <c r="I583" s="54" t="s">
        <v>440</v>
      </c>
      <c r="J583" s="194"/>
    </row>
    <row r="584" spans="1:10" ht="21.95" hidden="1" customHeight="1" x14ac:dyDescent="0.35">
      <c r="A584" s="18" t="s">
        <v>20</v>
      </c>
      <c r="B584" s="19">
        <v>225</v>
      </c>
      <c r="C584" s="69" t="s">
        <v>438</v>
      </c>
      <c r="D584" s="21" t="s">
        <v>439</v>
      </c>
      <c r="E584" s="22">
        <v>6500</v>
      </c>
      <c r="F584" s="22" t="s">
        <v>416</v>
      </c>
      <c r="G584" s="23" t="s">
        <v>51</v>
      </c>
      <c r="H584" s="19" t="s">
        <v>149</v>
      </c>
      <c r="I584" s="54" t="s">
        <v>440</v>
      </c>
      <c r="J584" s="194"/>
    </row>
    <row r="585" spans="1:10" ht="21.95" hidden="1" customHeight="1" x14ac:dyDescent="0.35">
      <c r="A585" s="18" t="s">
        <v>20</v>
      </c>
      <c r="B585" s="19">
        <v>225</v>
      </c>
      <c r="C585" s="69" t="s">
        <v>438</v>
      </c>
      <c r="D585" s="21" t="s">
        <v>439</v>
      </c>
      <c r="E585" s="22">
        <v>8400</v>
      </c>
      <c r="F585" s="22" t="s">
        <v>417</v>
      </c>
      <c r="G585" s="23" t="s">
        <v>53</v>
      </c>
      <c r="H585" s="19" t="s">
        <v>149</v>
      </c>
      <c r="I585" s="54" t="s">
        <v>440</v>
      </c>
      <c r="J585" s="194"/>
    </row>
    <row r="586" spans="1:10" ht="21.95" hidden="1" customHeight="1" x14ac:dyDescent="0.35">
      <c r="A586" s="190" t="s">
        <v>20</v>
      </c>
      <c r="B586" s="58">
        <v>225</v>
      </c>
      <c r="C586" s="191" t="s">
        <v>438</v>
      </c>
      <c r="D586" s="107" t="s">
        <v>439</v>
      </c>
      <c r="E586" s="60">
        <v>3400</v>
      </c>
      <c r="F586" s="60" t="s">
        <v>418</v>
      </c>
      <c r="G586" s="121" t="s">
        <v>55</v>
      </c>
      <c r="H586" s="58" t="s">
        <v>149</v>
      </c>
      <c r="I586" s="61" t="s">
        <v>440</v>
      </c>
      <c r="J586" s="195"/>
    </row>
    <row r="587" spans="1:10" ht="21.95" customHeight="1" x14ac:dyDescent="0.35">
      <c r="A587" s="215" t="s">
        <v>20</v>
      </c>
      <c r="B587" s="204">
        <v>214</v>
      </c>
      <c r="C587" s="205" t="s">
        <v>441</v>
      </c>
      <c r="D587" s="205" t="s">
        <v>441</v>
      </c>
      <c r="E587" s="217" t="s">
        <v>29</v>
      </c>
      <c r="F587" s="217" t="s">
        <v>542</v>
      </c>
      <c r="G587" s="219" t="s">
        <v>157</v>
      </c>
      <c r="H587" s="196" t="s">
        <v>442</v>
      </c>
      <c r="I587" s="68" t="s">
        <v>443</v>
      </c>
      <c r="J587" s="320" t="s">
        <v>444</v>
      </c>
    </row>
    <row r="588" spans="1:10" ht="21.95" hidden="1" customHeight="1" x14ac:dyDescent="0.35">
      <c r="A588" s="32" t="s">
        <v>20</v>
      </c>
      <c r="B588" s="33">
        <v>226</v>
      </c>
      <c r="C588" s="56" t="s">
        <v>441</v>
      </c>
      <c r="D588" s="56" t="s">
        <v>441</v>
      </c>
      <c r="E588" s="36">
        <v>5200</v>
      </c>
      <c r="F588" s="36" t="s">
        <v>445</v>
      </c>
      <c r="G588" s="37" t="s">
        <v>33</v>
      </c>
      <c r="H588" s="19" t="s">
        <v>442</v>
      </c>
      <c r="I588" s="70" t="s">
        <v>443</v>
      </c>
      <c r="J588" s="321"/>
    </row>
    <row r="589" spans="1:10" ht="21.95" hidden="1" customHeight="1" x14ac:dyDescent="0.35">
      <c r="A589" s="18" t="s">
        <v>20</v>
      </c>
      <c r="B589" s="33">
        <v>226</v>
      </c>
      <c r="C589" s="116" t="s">
        <v>441</v>
      </c>
      <c r="D589" s="116" t="s">
        <v>441</v>
      </c>
      <c r="E589" s="22" t="s">
        <v>34</v>
      </c>
      <c r="F589" s="22" t="s">
        <v>446</v>
      </c>
      <c r="G589" s="23" t="s">
        <v>36</v>
      </c>
      <c r="H589" s="19" t="s">
        <v>442</v>
      </c>
      <c r="I589" s="70" t="s">
        <v>443</v>
      </c>
      <c r="J589" s="321"/>
    </row>
    <row r="590" spans="1:10" ht="21.95" hidden="1" customHeight="1" x14ac:dyDescent="0.35">
      <c r="A590" s="18" t="s">
        <v>20</v>
      </c>
      <c r="B590" s="33">
        <v>226</v>
      </c>
      <c r="C590" s="116" t="s">
        <v>441</v>
      </c>
      <c r="D590" s="116" t="s">
        <v>441</v>
      </c>
      <c r="E590" s="22">
        <v>4100</v>
      </c>
      <c r="F590" s="22" t="s">
        <v>447</v>
      </c>
      <c r="G590" s="23" t="s">
        <v>38</v>
      </c>
      <c r="H590" s="19" t="s">
        <v>442</v>
      </c>
      <c r="I590" s="70" t="s">
        <v>443</v>
      </c>
      <c r="J590" s="321"/>
    </row>
    <row r="591" spans="1:10" ht="21.95" hidden="1" customHeight="1" x14ac:dyDescent="0.35">
      <c r="A591" s="18" t="s">
        <v>20</v>
      </c>
      <c r="B591" s="33">
        <v>226</v>
      </c>
      <c r="C591" s="116" t="s">
        <v>441</v>
      </c>
      <c r="D591" s="116" t="s">
        <v>441</v>
      </c>
      <c r="E591" s="22">
        <v>4000</v>
      </c>
      <c r="F591" s="22" t="s">
        <v>448</v>
      </c>
      <c r="G591" s="23" t="s">
        <v>40</v>
      </c>
      <c r="H591" s="19" t="s">
        <v>442</v>
      </c>
      <c r="I591" s="70" t="s">
        <v>443</v>
      </c>
      <c r="J591" s="321"/>
    </row>
    <row r="592" spans="1:10" ht="21.95" hidden="1" customHeight="1" x14ac:dyDescent="0.35">
      <c r="A592" s="18" t="s">
        <v>20</v>
      </c>
      <c r="B592" s="33">
        <v>226</v>
      </c>
      <c r="C592" s="116" t="s">
        <v>441</v>
      </c>
      <c r="D592" s="116" t="s">
        <v>441</v>
      </c>
      <c r="E592" s="22">
        <v>3000</v>
      </c>
      <c r="F592" s="22" t="s">
        <v>449</v>
      </c>
      <c r="G592" s="23" t="s">
        <v>42</v>
      </c>
      <c r="H592" s="19" t="s">
        <v>442</v>
      </c>
      <c r="I592" s="70" t="s">
        <v>443</v>
      </c>
      <c r="J592" s="321"/>
    </row>
    <row r="593" spans="1:10" ht="21.95" hidden="1" customHeight="1" x14ac:dyDescent="0.35">
      <c r="A593" s="18" t="s">
        <v>20</v>
      </c>
      <c r="B593" s="33">
        <v>226</v>
      </c>
      <c r="C593" s="116" t="s">
        <v>441</v>
      </c>
      <c r="D593" s="116" t="s">
        <v>441</v>
      </c>
      <c r="E593" s="22">
        <v>2500</v>
      </c>
      <c r="F593" s="22" t="s">
        <v>450</v>
      </c>
      <c r="G593" s="23" t="s">
        <v>44</v>
      </c>
      <c r="H593" s="19" t="s">
        <v>442</v>
      </c>
      <c r="I593" s="70" t="s">
        <v>443</v>
      </c>
      <c r="J593" s="321"/>
    </row>
    <row r="594" spans="1:10" ht="21.95" hidden="1" customHeight="1" x14ac:dyDescent="0.35">
      <c r="A594" s="18" t="s">
        <v>20</v>
      </c>
      <c r="B594" s="33">
        <v>226</v>
      </c>
      <c r="C594" s="116" t="s">
        <v>441</v>
      </c>
      <c r="D594" s="116" t="s">
        <v>441</v>
      </c>
      <c r="E594" s="22">
        <v>7000</v>
      </c>
      <c r="F594" s="22" t="s">
        <v>451</v>
      </c>
      <c r="G594" s="23" t="s">
        <v>46</v>
      </c>
      <c r="H594" s="19" t="s">
        <v>442</v>
      </c>
      <c r="I594" s="70" t="s">
        <v>443</v>
      </c>
      <c r="J594" s="321"/>
    </row>
    <row r="595" spans="1:10" ht="21.95" hidden="1" customHeight="1" x14ac:dyDescent="0.35">
      <c r="A595" s="18" t="s">
        <v>20</v>
      </c>
      <c r="B595" s="33">
        <v>226</v>
      </c>
      <c r="C595" s="116" t="s">
        <v>441</v>
      </c>
      <c r="D595" s="116" t="s">
        <v>441</v>
      </c>
      <c r="E595" s="22" t="s">
        <v>47</v>
      </c>
      <c r="F595" s="22" t="s">
        <v>452</v>
      </c>
      <c r="G595" s="23" t="s">
        <v>49</v>
      </c>
      <c r="H595" s="19" t="s">
        <v>442</v>
      </c>
      <c r="I595" s="70" t="s">
        <v>443</v>
      </c>
      <c r="J595" s="321"/>
    </row>
    <row r="596" spans="1:10" ht="21.95" hidden="1" customHeight="1" x14ac:dyDescent="0.35">
      <c r="A596" s="18" t="s">
        <v>20</v>
      </c>
      <c r="B596" s="33">
        <v>226</v>
      </c>
      <c r="C596" s="116" t="s">
        <v>441</v>
      </c>
      <c r="D596" s="116" t="s">
        <v>441</v>
      </c>
      <c r="E596" s="22">
        <v>6500</v>
      </c>
      <c r="F596" s="22" t="s">
        <v>453</v>
      </c>
      <c r="G596" s="23" t="s">
        <v>51</v>
      </c>
      <c r="H596" s="19" t="s">
        <v>442</v>
      </c>
      <c r="I596" s="70" t="s">
        <v>443</v>
      </c>
      <c r="J596" s="321"/>
    </row>
    <row r="597" spans="1:10" ht="21.95" hidden="1" customHeight="1" x14ac:dyDescent="0.35">
      <c r="A597" s="18" t="s">
        <v>20</v>
      </c>
      <c r="B597" s="33">
        <v>226</v>
      </c>
      <c r="C597" s="116" t="s">
        <v>441</v>
      </c>
      <c r="D597" s="116" t="s">
        <v>441</v>
      </c>
      <c r="E597" s="22">
        <v>8400</v>
      </c>
      <c r="F597" s="22" t="s">
        <v>454</v>
      </c>
      <c r="G597" s="23" t="s">
        <v>53</v>
      </c>
      <c r="H597" s="19" t="s">
        <v>442</v>
      </c>
      <c r="I597" s="70" t="s">
        <v>443</v>
      </c>
      <c r="J597" s="321"/>
    </row>
    <row r="598" spans="1:10" ht="21.95" hidden="1" customHeight="1" x14ac:dyDescent="0.35">
      <c r="A598" s="57" t="s">
        <v>20</v>
      </c>
      <c r="B598" s="58">
        <v>226</v>
      </c>
      <c r="C598" s="59" t="s">
        <v>441</v>
      </c>
      <c r="D598" s="59" t="s">
        <v>441</v>
      </c>
      <c r="E598" s="60">
        <v>3400</v>
      </c>
      <c r="F598" s="60" t="s">
        <v>455</v>
      </c>
      <c r="G598" s="121" t="s">
        <v>55</v>
      </c>
      <c r="H598" s="58" t="s">
        <v>442</v>
      </c>
      <c r="I598" s="73" t="s">
        <v>443</v>
      </c>
      <c r="J598" s="322"/>
    </row>
    <row r="599" spans="1:10" ht="21.95" hidden="1" customHeight="1" x14ac:dyDescent="0.35">
      <c r="A599" s="197" t="s">
        <v>456</v>
      </c>
    </row>
    <row r="600" spans="1:10" ht="21.95" hidden="1" customHeight="1" x14ac:dyDescent="0.35">
      <c r="A600" s="197" t="s">
        <v>457</v>
      </c>
    </row>
    <row r="601" spans="1:10" ht="21.95" hidden="1" customHeight="1" x14ac:dyDescent="0.35">
      <c r="A601" s="197" t="s">
        <v>458</v>
      </c>
    </row>
    <row r="602" spans="1:10" ht="21.95" hidden="1" customHeight="1" x14ac:dyDescent="0.35">
      <c r="A602" s="197" t="s">
        <v>459</v>
      </c>
    </row>
    <row r="603" spans="1:10" ht="21.95" hidden="1" customHeight="1" x14ac:dyDescent="0.35">
      <c r="A603" s="197" t="s">
        <v>460</v>
      </c>
    </row>
    <row r="604" spans="1:10" ht="21.95" hidden="1" customHeight="1" x14ac:dyDescent="0.35">
      <c r="A604" s="197" t="s">
        <v>461</v>
      </c>
    </row>
    <row r="605" spans="1:10" ht="21.95" hidden="1" customHeight="1" x14ac:dyDescent="0.35">
      <c r="A605" s="197" t="s">
        <v>462</v>
      </c>
    </row>
  </sheetData>
  <autoFilter ref="A3:M605">
    <filterColumn colId="4">
      <filters>
        <filter val="1000"/>
        <filter val="1000_x000a__x000a_"/>
      </filters>
    </filterColumn>
  </autoFilter>
  <mergeCells count="11">
    <mergeCell ref="J587:J598"/>
    <mergeCell ref="A1:G1"/>
    <mergeCell ref="J4:J19"/>
    <mergeCell ref="J20:J46"/>
    <mergeCell ref="J47:J124"/>
    <mergeCell ref="J125:J229"/>
    <mergeCell ref="J236:J269"/>
    <mergeCell ref="J270:J280"/>
    <mergeCell ref="J281:J339"/>
    <mergeCell ref="J340:J394"/>
    <mergeCell ref="J395:J549"/>
  </mergeCells>
  <printOptions horizontalCentered="1"/>
  <pageMargins left="0.15748031496062992" right="0.15748031496062992" top="0.59055118110236227" bottom="0.39370078740157483" header="0.35433070866141736" footer="0.35433070866141736"/>
  <pageSetup paperSize="9" scale="5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H135"/>
  <sheetViews>
    <sheetView zoomScale="50" zoomScaleNormal="50" zoomScaleSheetLayoutView="80" workbookViewId="0">
      <pane xSplit="6" ySplit="5" topLeftCell="J12" activePane="bottomRight" state="frozen"/>
      <selection pane="topRight" activeCell="I1" sqref="I1"/>
      <selection pane="bottomLeft" activeCell="A7" sqref="A7"/>
      <selection pane="bottomRight" activeCell="N59" sqref="N59"/>
    </sheetView>
  </sheetViews>
  <sheetFormatPr defaultColWidth="11.42578125" defaultRowHeight="13.5" x14ac:dyDescent="0.25"/>
  <cols>
    <col min="1" max="1" width="25.28515625" style="226" customWidth="1"/>
    <col min="2" max="2" width="31.42578125" style="229" customWidth="1"/>
    <col min="3" max="6" width="11.42578125" style="229"/>
    <col min="7" max="16384" width="11.42578125" style="226"/>
  </cols>
  <sheetData>
    <row r="1" spans="1:34" x14ac:dyDescent="0.25">
      <c r="B1" s="227" t="s">
        <v>544</v>
      </c>
      <c r="C1" s="227"/>
      <c r="D1" s="227"/>
      <c r="E1" s="227"/>
      <c r="F1" s="227"/>
    </row>
    <row r="2" spans="1:34" x14ac:dyDescent="0.25">
      <c r="A2" s="227" t="s">
        <v>682</v>
      </c>
      <c r="B2" s="227"/>
      <c r="C2" s="230"/>
      <c r="D2" s="230"/>
      <c r="E2" s="230"/>
      <c r="F2" s="230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231"/>
      <c r="AF2" s="231"/>
      <c r="AG2" s="231" t="s">
        <v>732</v>
      </c>
    </row>
    <row r="3" spans="1:34" x14ac:dyDescent="0.25">
      <c r="A3" s="226" t="s">
        <v>558</v>
      </c>
      <c r="B3" s="226"/>
      <c r="C3" s="230"/>
      <c r="D3" s="230"/>
      <c r="E3" s="230"/>
      <c r="F3" s="230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31"/>
      <c r="AE3" s="231"/>
      <c r="AF3" s="231"/>
      <c r="AG3" s="231"/>
    </row>
    <row r="4" spans="1:34" ht="128.25" customHeight="1" x14ac:dyDescent="0.25">
      <c r="A4" s="225" t="s">
        <v>545</v>
      </c>
      <c r="B4" s="225" t="s">
        <v>546</v>
      </c>
      <c r="C4" s="232" t="s">
        <v>684</v>
      </c>
      <c r="D4" s="232" t="s">
        <v>782</v>
      </c>
      <c r="E4" s="232" t="s">
        <v>783</v>
      </c>
      <c r="F4" s="233" t="s">
        <v>704</v>
      </c>
      <c r="G4" s="234" t="s">
        <v>703</v>
      </c>
      <c r="H4" s="234" t="s">
        <v>702</v>
      </c>
      <c r="I4" s="234" t="s">
        <v>701</v>
      </c>
      <c r="J4" s="234" t="s">
        <v>700</v>
      </c>
      <c r="K4" s="234" t="s">
        <v>699</v>
      </c>
      <c r="L4" s="234" t="s">
        <v>698</v>
      </c>
      <c r="M4" s="232" t="s">
        <v>759</v>
      </c>
      <c r="N4" s="232" t="s">
        <v>705</v>
      </c>
      <c r="O4" s="234" t="s">
        <v>697</v>
      </c>
      <c r="P4" s="234" t="s">
        <v>696</v>
      </c>
      <c r="Q4" s="232" t="s">
        <v>695</v>
      </c>
      <c r="R4" s="232" t="s">
        <v>694</v>
      </c>
      <c r="S4" s="232" t="s">
        <v>693</v>
      </c>
      <c r="T4" s="232" t="s">
        <v>692</v>
      </c>
      <c r="U4" s="232" t="s">
        <v>691</v>
      </c>
      <c r="V4" s="232" t="s">
        <v>690</v>
      </c>
      <c r="W4" s="232" t="s">
        <v>689</v>
      </c>
      <c r="X4" s="232" t="s">
        <v>784</v>
      </c>
      <c r="Y4" s="232" t="s">
        <v>688</v>
      </c>
      <c r="Z4" s="232" t="s">
        <v>687</v>
      </c>
      <c r="AA4" s="232" t="s">
        <v>735</v>
      </c>
      <c r="AB4" s="232" t="s">
        <v>733</v>
      </c>
      <c r="AC4" s="232" t="s">
        <v>734</v>
      </c>
      <c r="AD4" s="232" t="s">
        <v>736</v>
      </c>
      <c r="AE4" s="232" t="s">
        <v>686</v>
      </c>
      <c r="AF4" s="235" t="s">
        <v>685</v>
      </c>
      <c r="AG4" s="234" t="s">
        <v>794</v>
      </c>
    </row>
    <row r="5" spans="1:34" x14ac:dyDescent="0.25">
      <c r="A5" s="228" t="s">
        <v>559</v>
      </c>
      <c r="B5" s="228" t="s">
        <v>560</v>
      </c>
      <c r="C5" s="236">
        <v>3</v>
      </c>
      <c r="D5" s="236">
        <v>3</v>
      </c>
      <c r="E5" s="236">
        <v>3</v>
      </c>
      <c r="F5" s="236">
        <v>3</v>
      </c>
      <c r="G5" s="237">
        <v>3</v>
      </c>
      <c r="H5" s="237">
        <v>5</v>
      </c>
      <c r="I5" s="237">
        <v>3</v>
      </c>
      <c r="J5" s="237">
        <v>3</v>
      </c>
      <c r="K5" s="237">
        <v>3</v>
      </c>
      <c r="L5" s="237">
        <v>3</v>
      </c>
      <c r="M5" s="237">
        <v>5</v>
      </c>
      <c r="N5" s="237">
        <v>3</v>
      </c>
      <c r="O5" s="237">
        <v>3</v>
      </c>
      <c r="P5" s="237">
        <v>3</v>
      </c>
      <c r="Q5" s="237">
        <v>3</v>
      </c>
      <c r="R5" s="237">
        <v>3</v>
      </c>
      <c r="S5" s="237">
        <v>3</v>
      </c>
      <c r="T5" s="237">
        <v>3</v>
      </c>
      <c r="U5" s="237">
        <v>3</v>
      </c>
      <c r="V5" s="237">
        <v>3</v>
      </c>
      <c r="W5" s="237">
        <v>3</v>
      </c>
      <c r="X5" s="237">
        <v>3</v>
      </c>
      <c r="Y5" s="237">
        <v>3</v>
      </c>
      <c r="Z5" s="237">
        <v>3</v>
      </c>
      <c r="AA5" s="237">
        <v>3</v>
      </c>
      <c r="AB5" s="237">
        <v>3</v>
      </c>
      <c r="AC5" s="237">
        <v>3</v>
      </c>
      <c r="AD5" s="237">
        <v>3</v>
      </c>
      <c r="AE5" s="237">
        <v>3</v>
      </c>
      <c r="AF5" s="237">
        <v>3</v>
      </c>
      <c r="AG5" s="237">
        <v>6</v>
      </c>
      <c r="AH5" s="226">
        <f>SUM(C5:AG5)</f>
        <v>100</v>
      </c>
    </row>
    <row r="6" spans="1:34" x14ac:dyDescent="0.25">
      <c r="A6" s="228" t="s">
        <v>561</v>
      </c>
      <c r="B6" s="228" t="s">
        <v>562</v>
      </c>
      <c r="C6" s="236">
        <v>15</v>
      </c>
      <c r="D6" s="236">
        <v>35</v>
      </c>
      <c r="E6" s="236">
        <v>25</v>
      </c>
      <c r="F6" s="236">
        <v>25</v>
      </c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  <c r="AC6" s="237"/>
      <c r="AD6" s="237"/>
      <c r="AE6" s="237"/>
      <c r="AF6" s="237"/>
      <c r="AG6" s="237"/>
      <c r="AH6" s="226">
        <f t="shared" ref="AH6:AH69" si="0">SUM(C6:AG6)</f>
        <v>100</v>
      </c>
    </row>
    <row r="7" spans="1:34" x14ac:dyDescent="0.25">
      <c r="A7" s="228" t="s">
        <v>563</v>
      </c>
      <c r="B7" s="228" t="s">
        <v>779</v>
      </c>
      <c r="C7" s="236">
        <v>20</v>
      </c>
      <c r="D7" s="236"/>
      <c r="E7" s="236">
        <v>20</v>
      </c>
      <c r="F7" s="236">
        <v>60</v>
      </c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237"/>
      <c r="AG7" s="237"/>
      <c r="AH7" s="226">
        <f t="shared" si="0"/>
        <v>100</v>
      </c>
    </row>
    <row r="8" spans="1:34" x14ac:dyDescent="0.25">
      <c r="A8" s="228" t="s">
        <v>641</v>
      </c>
      <c r="B8" s="228" t="s">
        <v>780</v>
      </c>
      <c r="C8" s="236"/>
      <c r="D8" s="236">
        <v>80</v>
      </c>
      <c r="E8" s="236">
        <v>20</v>
      </c>
      <c r="F8" s="236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237"/>
      <c r="AD8" s="237"/>
      <c r="AE8" s="237"/>
      <c r="AF8" s="237"/>
      <c r="AG8" s="237"/>
      <c r="AH8" s="226">
        <f t="shared" si="0"/>
        <v>100</v>
      </c>
    </row>
    <row r="9" spans="1:34" x14ac:dyDescent="0.25">
      <c r="A9" s="228" t="s">
        <v>679</v>
      </c>
      <c r="B9" s="228" t="s">
        <v>780</v>
      </c>
      <c r="C9" s="236"/>
      <c r="D9" s="236">
        <v>80</v>
      </c>
      <c r="E9" s="236">
        <v>20</v>
      </c>
      <c r="F9" s="236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7"/>
      <c r="U9" s="237"/>
      <c r="V9" s="237"/>
      <c r="W9" s="237"/>
      <c r="X9" s="237"/>
      <c r="Y9" s="237"/>
      <c r="Z9" s="237"/>
      <c r="AA9" s="237"/>
      <c r="AB9" s="237"/>
      <c r="AC9" s="237"/>
      <c r="AD9" s="237"/>
      <c r="AE9" s="237"/>
      <c r="AF9" s="237"/>
      <c r="AG9" s="237"/>
      <c r="AH9" s="226">
        <f t="shared" si="0"/>
        <v>100</v>
      </c>
    </row>
    <row r="10" spans="1:34" x14ac:dyDescent="0.25">
      <c r="A10" s="228" t="s">
        <v>565</v>
      </c>
      <c r="B10" s="228" t="s">
        <v>566</v>
      </c>
      <c r="C10" s="236"/>
      <c r="D10" s="236">
        <v>100</v>
      </c>
      <c r="E10" s="236"/>
      <c r="F10" s="236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7"/>
      <c r="Z10" s="237"/>
      <c r="AA10" s="237"/>
      <c r="AB10" s="237"/>
      <c r="AC10" s="237"/>
      <c r="AD10" s="237"/>
      <c r="AE10" s="237"/>
      <c r="AF10" s="237"/>
      <c r="AG10" s="237"/>
      <c r="AH10" s="226">
        <f t="shared" si="0"/>
        <v>100</v>
      </c>
    </row>
    <row r="11" spans="1:34" x14ac:dyDescent="0.25">
      <c r="A11" s="228" t="s">
        <v>567</v>
      </c>
      <c r="B11" s="228" t="s">
        <v>566</v>
      </c>
      <c r="C11" s="236"/>
      <c r="D11" s="236">
        <v>100</v>
      </c>
      <c r="E11" s="236"/>
      <c r="F11" s="236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  <c r="V11" s="237"/>
      <c r="W11" s="237"/>
      <c r="X11" s="237"/>
      <c r="Y11" s="237"/>
      <c r="Z11" s="237"/>
      <c r="AA11" s="237"/>
      <c r="AB11" s="237"/>
      <c r="AC11" s="237"/>
      <c r="AD11" s="237"/>
      <c r="AE11" s="237"/>
      <c r="AF11" s="237"/>
      <c r="AG11" s="237"/>
      <c r="AH11" s="226">
        <f t="shared" si="0"/>
        <v>100</v>
      </c>
    </row>
    <row r="12" spans="1:34" x14ac:dyDescent="0.25">
      <c r="A12" s="238" t="s">
        <v>568</v>
      </c>
      <c r="B12" s="238" t="s">
        <v>569</v>
      </c>
      <c r="C12" s="236"/>
      <c r="D12" s="236">
        <v>100</v>
      </c>
      <c r="E12" s="236"/>
      <c r="F12" s="236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  <c r="Y12" s="237"/>
      <c r="Z12" s="237"/>
      <c r="AA12" s="237"/>
      <c r="AB12" s="237"/>
      <c r="AC12" s="237"/>
      <c r="AD12" s="237"/>
      <c r="AE12" s="237"/>
      <c r="AF12" s="237"/>
      <c r="AG12" s="237"/>
      <c r="AH12" s="226">
        <f t="shared" si="0"/>
        <v>100</v>
      </c>
    </row>
    <row r="13" spans="1:34" x14ac:dyDescent="0.25">
      <c r="A13" s="238" t="s">
        <v>570</v>
      </c>
      <c r="B13" s="238" t="s">
        <v>571</v>
      </c>
      <c r="C13" s="236">
        <v>25</v>
      </c>
      <c r="D13" s="236">
        <v>25</v>
      </c>
      <c r="E13" s="236">
        <v>25</v>
      </c>
      <c r="F13" s="236">
        <v>25</v>
      </c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/>
      <c r="AB13" s="237"/>
      <c r="AC13" s="237"/>
      <c r="AD13" s="237"/>
      <c r="AE13" s="237"/>
      <c r="AF13" s="237"/>
      <c r="AG13" s="237"/>
      <c r="AH13" s="226">
        <f t="shared" si="0"/>
        <v>100</v>
      </c>
    </row>
    <row r="14" spans="1:34" x14ac:dyDescent="0.25">
      <c r="A14" s="238" t="s">
        <v>572</v>
      </c>
      <c r="B14" s="238" t="s">
        <v>573</v>
      </c>
      <c r="C14" s="236"/>
      <c r="D14" s="236">
        <v>100</v>
      </c>
      <c r="E14" s="236"/>
      <c r="F14" s="236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37"/>
      <c r="X14" s="237"/>
      <c r="Y14" s="237"/>
      <c r="Z14" s="237"/>
      <c r="AA14" s="237"/>
      <c r="AB14" s="237"/>
      <c r="AC14" s="237"/>
      <c r="AD14" s="237"/>
      <c r="AE14" s="237"/>
      <c r="AF14" s="237"/>
      <c r="AG14" s="237"/>
      <c r="AH14" s="226">
        <f t="shared" si="0"/>
        <v>100</v>
      </c>
    </row>
    <row r="15" spans="1:34" x14ac:dyDescent="0.25">
      <c r="A15" s="238" t="s">
        <v>781</v>
      </c>
      <c r="B15" s="238" t="s">
        <v>573</v>
      </c>
      <c r="C15" s="236">
        <v>15</v>
      </c>
      <c r="D15" s="236">
        <v>80</v>
      </c>
      <c r="E15" s="236">
        <v>5</v>
      </c>
      <c r="F15" s="236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A15" s="237"/>
      <c r="AB15" s="237"/>
      <c r="AC15" s="237"/>
      <c r="AD15" s="237"/>
      <c r="AE15" s="237"/>
      <c r="AF15" s="237"/>
      <c r="AG15" s="237"/>
      <c r="AH15" s="226">
        <f t="shared" si="0"/>
        <v>100</v>
      </c>
    </row>
    <row r="16" spans="1:34" x14ac:dyDescent="0.25">
      <c r="A16" s="239" t="s">
        <v>574</v>
      </c>
      <c r="B16" s="239" t="s">
        <v>575</v>
      </c>
      <c r="C16" s="236"/>
      <c r="D16" s="236"/>
      <c r="E16" s="236"/>
      <c r="F16" s="236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>
        <v>5</v>
      </c>
      <c r="AB16" s="237">
        <v>5</v>
      </c>
      <c r="AC16" s="237">
        <v>5</v>
      </c>
      <c r="AD16" s="237">
        <v>60</v>
      </c>
      <c r="AE16" s="237">
        <v>15</v>
      </c>
      <c r="AF16" s="237">
        <v>10</v>
      </c>
      <c r="AG16" s="237"/>
      <c r="AH16" s="226">
        <f t="shared" si="0"/>
        <v>100</v>
      </c>
    </row>
    <row r="17" spans="1:34" x14ac:dyDescent="0.25">
      <c r="A17" s="239" t="s">
        <v>576</v>
      </c>
      <c r="B17" s="239" t="s">
        <v>564</v>
      </c>
      <c r="C17" s="236"/>
      <c r="D17" s="236"/>
      <c r="E17" s="236"/>
      <c r="F17" s="236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237"/>
      <c r="Z17" s="237"/>
      <c r="AA17" s="237">
        <v>5</v>
      </c>
      <c r="AB17" s="237">
        <v>5</v>
      </c>
      <c r="AC17" s="237">
        <v>5</v>
      </c>
      <c r="AD17" s="237">
        <v>40</v>
      </c>
      <c r="AE17" s="237">
        <v>20</v>
      </c>
      <c r="AF17" s="237">
        <v>25</v>
      </c>
      <c r="AG17" s="237"/>
      <c r="AH17" s="226">
        <f t="shared" si="0"/>
        <v>100</v>
      </c>
    </row>
    <row r="18" spans="1:34" x14ac:dyDescent="0.25">
      <c r="A18" s="240" t="s">
        <v>577</v>
      </c>
      <c r="B18" s="238" t="s">
        <v>578</v>
      </c>
      <c r="C18" s="236"/>
      <c r="D18" s="236"/>
      <c r="E18" s="236"/>
      <c r="F18" s="236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  <c r="U18" s="237"/>
      <c r="V18" s="237"/>
      <c r="W18" s="237"/>
      <c r="X18" s="237"/>
      <c r="Y18" s="237"/>
      <c r="Z18" s="237"/>
      <c r="AA18" s="237">
        <v>5</v>
      </c>
      <c r="AB18" s="237">
        <v>5</v>
      </c>
      <c r="AC18" s="237">
        <v>5</v>
      </c>
      <c r="AD18" s="237">
        <v>40</v>
      </c>
      <c r="AE18" s="237">
        <v>20</v>
      </c>
      <c r="AF18" s="237">
        <v>25</v>
      </c>
      <c r="AG18" s="237"/>
      <c r="AH18" s="226">
        <f t="shared" si="0"/>
        <v>100</v>
      </c>
    </row>
    <row r="19" spans="1:34" x14ac:dyDescent="0.25">
      <c r="A19" s="239" t="s">
        <v>579</v>
      </c>
      <c r="B19" s="238" t="s">
        <v>571</v>
      </c>
      <c r="C19" s="236"/>
      <c r="D19" s="236"/>
      <c r="E19" s="236"/>
      <c r="F19" s="236"/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237"/>
      <c r="U19" s="237"/>
      <c r="V19" s="237"/>
      <c r="W19" s="237"/>
      <c r="X19" s="237"/>
      <c r="Y19" s="237"/>
      <c r="Z19" s="237"/>
      <c r="AA19" s="237">
        <v>5</v>
      </c>
      <c r="AB19" s="237">
        <v>5</v>
      </c>
      <c r="AC19" s="237">
        <v>5</v>
      </c>
      <c r="AD19" s="237">
        <v>40</v>
      </c>
      <c r="AE19" s="237">
        <v>20</v>
      </c>
      <c r="AF19" s="237">
        <v>25</v>
      </c>
      <c r="AG19" s="237"/>
      <c r="AH19" s="226">
        <f t="shared" si="0"/>
        <v>100</v>
      </c>
    </row>
    <row r="20" spans="1:34" x14ac:dyDescent="0.25">
      <c r="A20" s="228" t="s">
        <v>584</v>
      </c>
      <c r="B20" s="238" t="s">
        <v>585</v>
      </c>
      <c r="C20" s="236"/>
      <c r="D20" s="236"/>
      <c r="E20" s="236"/>
      <c r="F20" s="236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  <c r="U20" s="237"/>
      <c r="V20" s="237"/>
      <c r="W20" s="237"/>
      <c r="X20" s="237"/>
      <c r="Y20" s="237"/>
      <c r="Z20" s="237"/>
      <c r="AA20" s="237">
        <v>5</v>
      </c>
      <c r="AB20" s="237">
        <v>5</v>
      </c>
      <c r="AC20" s="237">
        <v>5</v>
      </c>
      <c r="AD20" s="237">
        <v>25</v>
      </c>
      <c r="AE20" s="237">
        <v>50</v>
      </c>
      <c r="AF20" s="237">
        <v>10</v>
      </c>
      <c r="AG20" s="237"/>
      <c r="AH20" s="226">
        <f t="shared" si="0"/>
        <v>100</v>
      </c>
    </row>
    <row r="21" spans="1:34" x14ac:dyDescent="0.25">
      <c r="A21" s="241" t="s">
        <v>658</v>
      </c>
      <c r="B21" s="228" t="s">
        <v>585</v>
      </c>
      <c r="C21" s="236"/>
      <c r="D21" s="236"/>
      <c r="E21" s="236"/>
      <c r="F21" s="236"/>
      <c r="G21" s="237"/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237"/>
      <c r="U21" s="237"/>
      <c r="V21" s="237"/>
      <c r="W21" s="237"/>
      <c r="X21" s="237"/>
      <c r="Y21" s="237"/>
      <c r="Z21" s="237"/>
      <c r="AA21" s="237">
        <v>5</v>
      </c>
      <c r="AB21" s="237">
        <v>5</v>
      </c>
      <c r="AC21" s="237">
        <v>5</v>
      </c>
      <c r="AD21" s="237">
        <v>25</v>
      </c>
      <c r="AE21" s="237">
        <v>50</v>
      </c>
      <c r="AF21" s="237">
        <v>10</v>
      </c>
      <c r="AG21" s="237"/>
      <c r="AH21" s="226">
        <f t="shared" si="0"/>
        <v>100</v>
      </c>
    </row>
    <row r="22" spans="1:34" x14ac:dyDescent="0.25">
      <c r="A22" s="228" t="s">
        <v>582</v>
      </c>
      <c r="B22" s="239" t="s">
        <v>581</v>
      </c>
      <c r="C22" s="236"/>
      <c r="D22" s="236"/>
      <c r="E22" s="236"/>
      <c r="F22" s="236"/>
      <c r="G22" s="237"/>
      <c r="H22" s="237"/>
      <c r="I22" s="237"/>
      <c r="J22" s="237"/>
      <c r="K22" s="237"/>
      <c r="L22" s="237"/>
      <c r="M22" s="237"/>
      <c r="N22" s="237"/>
      <c r="O22" s="237"/>
      <c r="P22" s="237"/>
      <c r="Q22" s="237"/>
      <c r="R22" s="237"/>
      <c r="S22" s="237"/>
      <c r="T22" s="237"/>
      <c r="U22" s="237"/>
      <c r="V22" s="237"/>
      <c r="W22" s="237"/>
      <c r="X22" s="237"/>
      <c r="Y22" s="237"/>
      <c r="Z22" s="237"/>
      <c r="AA22" s="237">
        <v>5</v>
      </c>
      <c r="AB22" s="237">
        <v>5</v>
      </c>
      <c r="AC22" s="237">
        <v>5</v>
      </c>
      <c r="AD22" s="237">
        <v>25</v>
      </c>
      <c r="AE22" s="237">
        <v>50</v>
      </c>
      <c r="AF22" s="237">
        <v>10</v>
      </c>
      <c r="AG22" s="237"/>
      <c r="AH22" s="226">
        <f t="shared" si="0"/>
        <v>100</v>
      </c>
    </row>
    <row r="23" spans="1:34" x14ac:dyDescent="0.25">
      <c r="A23" s="228" t="s">
        <v>586</v>
      </c>
      <c r="B23" s="239" t="s">
        <v>564</v>
      </c>
      <c r="C23" s="236"/>
      <c r="D23" s="236"/>
      <c r="E23" s="236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7"/>
      <c r="U23" s="237"/>
      <c r="V23" s="237"/>
      <c r="W23" s="237"/>
      <c r="X23" s="237"/>
      <c r="Y23" s="237"/>
      <c r="Z23" s="237"/>
      <c r="AA23" s="237">
        <v>5</v>
      </c>
      <c r="AB23" s="237">
        <v>5</v>
      </c>
      <c r="AC23" s="237">
        <v>5</v>
      </c>
      <c r="AD23" s="237">
        <v>25</v>
      </c>
      <c r="AE23" s="237">
        <v>10</v>
      </c>
      <c r="AF23" s="237">
        <v>50</v>
      </c>
      <c r="AG23" s="237"/>
      <c r="AH23" s="226">
        <f t="shared" si="0"/>
        <v>100</v>
      </c>
    </row>
    <row r="24" spans="1:34" x14ac:dyDescent="0.25">
      <c r="A24" s="228" t="s">
        <v>587</v>
      </c>
      <c r="B24" s="239" t="s">
        <v>564</v>
      </c>
      <c r="C24" s="236"/>
      <c r="D24" s="236"/>
      <c r="E24" s="236"/>
      <c r="F24" s="236"/>
      <c r="G24" s="237"/>
      <c r="H24" s="237"/>
      <c r="I24" s="237"/>
      <c r="J24" s="237"/>
      <c r="K24" s="237"/>
      <c r="L24" s="237"/>
      <c r="M24" s="237"/>
      <c r="N24" s="237"/>
      <c r="O24" s="237"/>
      <c r="P24" s="237"/>
      <c r="Q24" s="237"/>
      <c r="R24" s="237"/>
      <c r="S24" s="237"/>
      <c r="T24" s="237"/>
      <c r="U24" s="237"/>
      <c r="V24" s="237"/>
      <c r="W24" s="237"/>
      <c r="X24" s="237"/>
      <c r="Y24" s="237"/>
      <c r="Z24" s="237"/>
      <c r="AA24" s="237">
        <v>5</v>
      </c>
      <c r="AB24" s="237">
        <v>5</v>
      </c>
      <c r="AC24" s="237">
        <v>5</v>
      </c>
      <c r="AD24" s="237">
        <v>25</v>
      </c>
      <c r="AE24" s="237">
        <v>10</v>
      </c>
      <c r="AF24" s="237">
        <v>50</v>
      </c>
      <c r="AG24" s="237"/>
      <c r="AH24" s="226">
        <f t="shared" si="0"/>
        <v>100</v>
      </c>
    </row>
    <row r="25" spans="1:34" x14ac:dyDescent="0.25">
      <c r="A25" s="228" t="s">
        <v>618</v>
      </c>
      <c r="B25" s="242" t="s">
        <v>564</v>
      </c>
      <c r="C25" s="236"/>
      <c r="D25" s="236"/>
      <c r="E25" s="236"/>
      <c r="F25" s="236"/>
      <c r="G25" s="237"/>
      <c r="H25" s="237"/>
      <c r="I25" s="237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7"/>
      <c r="Z25" s="237"/>
      <c r="AA25" s="237">
        <v>5</v>
      </c>
      <c r="AB25" s="237">
        <v>5</v>
      </c>
      <c r="AC25" s="237">
        <v>5</v>
      </c>
      <c r="AD25" s="237">
        <v>25</v>
      </c>
      <c r="AE25" s="237">
        <v>10</v>
      </c>
      <c r="AF25" s="237">
        <v>50</v>
      </c>
      <c r="AG25" s="237"/>
      <c r="AH25" s="226">
        <f t="shared" si="0"/>
        <v>100</v>
      </c>
    </row>
    <row r="26" spans="1:34" x14ac:dyDescent="0.25">
      <c r="A26" s="228" t="s">
        <v>619</v>
      </c>
      <c r="B26" s="242" t="s">
        <v>564</v>
      </c>
      <c r="C26" s="236"/>
      <c r="D26" s="236"/>
      <c r="E26" s="236"/>
      <c r="F26" s="236"/>
      <c r="G26" s="237"/>
      <c r="H26" s="237"/>
      <c r="I26" s="237"/>
      <c r="J26" s="237"/>
      <c r="K26" s="237"/>
      <c r="L26" s="237"/>
      <c r="M26" s="237"/>
      <c r="N26" s="237"/>
      <c r="O26" s="237"/>
      <c r="P26" s="237"/>
      <c r="Q26" s="237"/>
      <c r="R26" s="237"/>
      <c r="S26" s="237"/>
      <c r="T26" s="237"/>
      <c r="U26" s="237"/>
      <c r="V26" s="237"/>
      <c r="W26" s="237"/>
      <c r="X26" s="237"/>
      <c r="Y26" s="237"/>
      <c r="Z26" s="237"/>
      <c r="AA26" s="237">
        <v>5</v>
      </c>
      <c r="AB26" s="237">
        <v>5</v>
      </c>
      <c r="AC26" s="237">
        <v>5</v>
      </c>
      <c r="AD26" s="237">
        <v>25</v>
      </c>
      <c r="AE26" s="237">
        <v>10</v>
      </c>
      <c r="AF26" s="237">
        <v>50</v>
      </c>
      <c r="AG26" s="237"/>
      <c r="AH26" s="226">
        <f t="shared" si="0"/>
        <v>100</v>
      </c>
    </row>
    <row r="27" spans="1:34" x14ac:dyDescent="0.25">
      <c r="A27" s="228" t="s">
        <v>615</v>
      </c>
      <c r="B27" s="228" t="s">
        <v>564</v>
      </c>
      <c r="C27" s="236"/>
      <c r="D27" s="236"/>
      <c r="E27" s="236"/>
      <c r="F27" s="236"/>
      <c r="G27" s="237"/>
      <c r="H27" s="237"/>
      <c r="I27" s="237"/>
      <c r="J27" s="237"/>
      <c r="K27" s="237"/>
      <c r="L27" s="237"/>
      <c r="M27" s="237"/>
      <c r="N27" s="237"/>
      <c r="O27" s="237"/>
      <c r="P27" s="237"/>
      <c r="Q27" s="237"/>
      <c r="R27" s="237"/>
      <c r="S27" s="237"/>
      <c r="T27" s="237"/>
      <c r="U27" s="237"/>
      <c r="V27" s="237"/>
      <c r="W27" s="237"/>
      <c r="X27" s="237"/>
      <c r="Y27" s="237"/>
      <c r="Z27" s="237"/>
      <c r="AA27" s="237">
        <v>5</v>
      </c>
      <c r="AB27" s="237">
        <v>5</v>
      </c>
      <c r="AC27" s="237">
        <v>5</v>
      </c>
      <c r="AD27" s="237">
        <v>25</v>
      </c>
      <c r="AE27" s="228">
        <v>10</v>
      </c>
      <c r="AF27" s="237">
        <v>50</v>
      </c>
      <c r="AG27" s="237"/>
      <c r="AH27" s="226">
        <f t="shared" si="0"/>
        <v>100</v>
      </c>
    </row>
    <row r="28" spans="1:34" x14ac:dyDescent="0.25">
      <c r="A28" s="228" t="s">
        <v>611</v>
      </c>
      <c r="B28" s="228" t="s">
        <v>564</v>
      </c>
      <c r="C28" s="236"/>
      <c r="D28" s="236"/>
      <c r="E28" s="236"/>
      <c r="F28" s="236"/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237"/>
      <c r="R28" s="237"/>
      <c r="S28" s="237"/>
      <c r="T28" s="237"/>
      <c r="U28" s="237"/>
      <c r="V28" s="237"/>
      <c r="W28" s="237"/>
      <c r="X28" s="237"/>
      <c r="Y28" s="237"/>
      <c r="Z28" s="237"/>
      <c r="AA28" s="237">
        <v>5</v>
      </c>
      <c r="AB28" s="237">
        <v>5</v>
      </c>
      <c r="AC28" s="237">
        <v>5</v>
      </c>
      <c r="AD28" s="237">
        <v>25</v>
      </c>
      <c r="AE28" s="228">
        <v>10</v>
      </c>
      <c r="AF28" s="237">
        <v>50</v>
      </c>
      <c r="AG28" s="237"/>
      <c r="AH28" s="226">
        <f t="shared" si="0"/>
        <v>100</v>
      </c>
    </row>
    <row r="29" spans="1:34" x14ac:dyDescent="0.25">
      <c r="A29" s="228" t="s">
        <v>580</v>
      </c>
      <c r="B29" s="239" t="s">
        <v>581</v>
      </c>
      <c r="C29" s="236"/>
      <c r="D29" s="236"/>
      <c r="E29" s="236"/>
      <c r="F29" s="236"/>
      <c r="G29" s="237"/>
      <c r="H29" s="237"/>
      <c r="I29" s="237"/>
      <c r="J29" s="237"/>
      <c r="K29" s="237"/>
      <c r="L29" s="237"/>
      <c r="M29" s="237"/>
      <c r="N29" s="237"/>
      <c r="O29" s="237"/>
      <c r="P29" s="237"/>
      <c r="Q29" s="237"/>
      <c r="R29" s="237"/>
      <c r="S29" s="237"/>
      <c r="T29" s="237"/>
      <c r="U29" s="237"/>
      <c r="V29" s="237"/>
      <c r="W29" s="237"/>
      <c r="X29" s="237"/>
      <c r="Y29" s="237"/>
      <c r="Z29" s="237"/>
      <c r="AA29" s="237">
        <v>5</v>
      </c>
      <c r="AB29" s="237">
        <v>5</v>
      </c>
      <c r="AC29" s="237">
        <v>5</v>
      </c>
      <c r="AD29" s="237">
        <v>25</v>
      </c>
      <c r="AE29" s="237">
        <v>50</v>
      </c>
      <c r="AF29" s="237">
        <v>10</v>
      </c>
      <c r="AG29" s="237"/>
      <c r="AH29" s="226">
        <f t="shared" si="0"/>
        <v>100</v>
      </c>
    </row>
    <row r="30" spans="1:34" x14ac:dyDescent="0.25">
      <c r="A30" s="228" t="s">
        <v>758</v>
      </c>
      <c r="B30" s="228" t="s">
        <v>583</v>
      </c>
      <c r="C30" s="236"/>
      <c r="D30" s="236"/>
      <c r="E30" s="236"/>
      <c r="F30" s="236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7"/>
      <c r="U30" s="237"/>
      <c r="V30" s="237"/>
      <c r="W30" s="237"/>
      <c r="X30" s="237"/>
      <c r="Y30" s="237"/>
      <c r="Z30" s="237"/>
      <c r="AA30" s="237">
        <v>5</v>
      </c>
      <c r="AB30" s="237">
        <v>5</v>
      </c>
      <c r="AC30" s="237">
        <v>5</v>
      </c>
      <c r="AD30" s="237">
        <v>40</v>
      </c>
      <c r="AE30" s="237">
        <v>20</v>
      </c>
      <c r="AF30" s="237">
        <v>25</v>
      </c>
      <c r="AG30" s="237"/>
      <c r="AH30" s="226">
        <f t="shared" si="0"/>
        <v>100</v>
      </c>
    </row>
    <row r="31" spans="1:34" x14ac:dyDescent="0.25">
      <c r="A31" s="228" t="s">
        <v>588</v>
      </c>
      <c r="B31" s="239" t="s">
        <v>589</v>
      </c>
      <c r="C31" s="236"/>
      <c r="D31" s="236"/>
      <c r="E31" s="236"/>
      <c r="F31" s="236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237"/>
      <c r="W31" s="237"/>
      <c r="X31" s="237"/>
      <c r="Y31" s="237"/>
      <c r="Z31" s="237"/>
      <c r="AA31" s="237">
        <v>10</v>
      </c>
      <c r="AB31" s="237">
        <v>10</v>
      </c>
      <c r="AC31" s="237">
        <v>20</v>
      </c>
      <c r="AD31" s="237">
        <v>20</v>
      </c>
      <c r="AE31" s="237">
        <v>20</v>
      </c>
      <c r="AF31" s="237">
        <v>20</v>
      </c>
      <c r="AG31" s="237"/>
      <c r="AH31" s="226">
        <f t="shared" si="0"/>
        <v>100</v>
      </c>
    </row>
    <row r="32" spans="1:34" x14ac:dyDescent="0.25">
      <c r="A32" s="228" t="s">
        <v>590</v>
      </c>
      <c r="B32" s="239" t="s">
        <v>585</v>
      </c>
      <c r="C32" s="236"/>
      <c r="D32" s="236"/>
      <c r="E32" s="236"/>
      <c r="F32" s="236"/>
      <c r="G32" s="237"/>
      <c r="H32" s="237"/>
      <c r="I32" s="237"/>
      <c r="J32" s="237"/>
      <c r="K32" s="237"/>
      <c r="L32" s="237"/>
      <c r="M32" s="237"/>
      <c r="N32" s="237"/>
      <c r="O32" s="237"/>
      <c r="P32" s="237"/>
      <c r="Q32" s="237"/>
      <c r="R32" s="237"/>
      <c r="S32" s="237"/>
      <c r="T32" s="237"/>
      <c r="U32" s="237"/>
      <c r="V32" s="237"/>
      <c r="W32" s="237"/>
      <c r="X32" s="237"/>
      <c r="Y32" s="237"/>
      <c r="Z32" s="237"/>
      <c r="AA32" s="237">
        <v>10</v>
      </c>
      <c r="AB32" s="237">
        <v>30</v>
      </c>
      <c r="AC32" s="237">
        <v>10</v>
      </c>
      <c r="AD32" s="237">
        <v>30</v>
      </c>
      <c r="AE32" s="237">
        <v>10</v>
      </c>
      <c r="AF32" s="237">
        <v>10</v>
      </c>
      <c r="AG32" s="237"/>
      <c r="AH32" s="226">
        <f t="shared" si="0"/>
        <v>100</v>
      </c>
    </row>
    <row r="33" spans="1:34" x14ac:dyDescent="0.25">
      <c r="A33" s="243" t="s">
        <v>591</v>
      </c>
      <c r="B33" s="243" t="s">
        <v>585</v>
      </c>
      <c r="C33" s="236"/>
      <c r="D33" s="236"/>
      <c r="E33" s="236"/>
      <c r="F33" s="236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37"/>
      <c r="S33" s="237"/>
      <c r="T33" s="237"/>
      <c r="U33" s="237"/>
      <c r="V33" s="237"/>
      <c r="W33" s="237"/>
      <c r="X33" s="237"/>
      <c r="Y33" s="237"/>
      <c r="Z33" s="237"/>
      <c r="AA33" s="237">
        <v>20</v>
      </c>
      <c r="AB33" s="237">
        <v>10</v>
      </c>
      <c r="AC33" s="237">
        <v>20</v>
      </c>
      <c r="AD33" s="237">
        <v>10</v>
      </c>
      <c r="AE33" s="237">
        <v>10</v>
      </c>
      <c r="AF33" s="237">
        <v>30</v>
      </c>
      <c r="AG33" s="237"/>
      <c r="AH33" s="226">
        <f t="shared" si="0"/>
        <v>100</v>
      </c>
    </row>
    <row r="34" spans="1:34" x14ac:dyDescent="0.25">
      <c r="A34" s="243" t="s">
        <v>592</v>
      </c>
      <c r="B34" s="243" t="s">
        <v>585</v>
      </c>
      <c r="C34" s="236"/>
      <c r="D34" s="236"/>
      <c r="E34" s="236"/>
      <c r="F34" s="236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  <c r="R34" s="237"/>
      <c r="S34" s="237"/>
      <c r="T34" s="237"/>
      <c r="U34" s="237"/>
      <c r="V34" s="237"/>
      <c r="W34" s="237"/>
      <c r="X34" s="237"/>
      <c r="Y34" s="237"/>
      <c r="Z34" s="237"/>
      <c r="AA34" s="237">
        <v>5</v>
      </c>
      <c r="AB34" s="237">
        <v>5</v>
      </c>
      <c r="AC34" s="237">
        <v>40</v>
      </c>
      <c r="AD34" s="237">
        <v>5</v>
      </c>
      <c r="AE34" s="237">
        <v>40</v>
      </c>
      <c r="AF34" s="237">
        <v>5</v>
      </c>
      <c r="AG34" s="237"/>
      <c r="AH34" s="226">
        <f t="shared" si="0"/>
        <v>100</v>
      </c>
    </row>
    <row r="35" spans="1:34" x14ac:dyDescent="0.25">
      <c r="A35" s="243" t="s">
        <v>593</v>
      </c>
      <c r="B35" s="243" t="s">
        <v>585</v>
      </c>
      <c r="C35" s="236"/>
      <c r="D35" s="236"/>
      <c r="E35" s="236"/>
      <c r="F35" s="236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237"/>
      <c r="U35" s="237"/>
      <c r="V35" s="237"/>
      <c r="W35" s="237"/>
      <c r="X35" s="237"/>
      <c r="Y35" s="237"/>
      <c r="Z35" s="237"/>
      <c r="AA35" s="237">
        <v>10</v>
      </c>
      <c r="AB35" s="237">
        <v>30</v>
      </c>
      <c r="AC35" s="237">
        <v>10</v>
      </c>
      <c r="AD35" s="237">
        <v>30</v>
      </c>
      <c r="AE35" s="237">
        <v>10</v>
      </c>
      <c r="AF35" s="237">
        <v>10</v>
      </c>
      <c r="AG35" s="237"/>
      <c r="AH35" s="226">
        <f t="shared" si="0"/>
        <v>100</v>
      </c>
    </row>
    <row r="36" spans="1:34" x14ac:dyDescent="0.25">
      <c r="A36" s="243" t="s">
        <v>594</v>
      </c>
      <c r="B36" s="243" t="s">
        <v>585</v>
      </c>
      <c r="C36" s="236"/>
      <c r="D36" s="236"/>
      <c r="E36" s="236"/>
      <c r="F36" s="236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7"/>
      <c r="W36" s="237"/>
      <c r="X36" s="237"/>
      <c r="Y36" s="237"/>
      <c r="Z36" s="237"/>
      <c r="AA36" s="237">
        <v>10</v>
      </c>
      <c r="AB36" s="237">
        <v>30</v>
      </c>
      <c r="AC36" s="237">
        <v>10</v>
      </c>
      <c r="AD36" s="237">
        <v>30</v>
      </c>
      <c r="AE36" s="237">
        <v>10</v>
      </c>
      <c r="AF36" s="237">
        <v>10</v>
      </c>
      <c r="AG36" s="237"/>
      <c r="AH36" s="226">
        <f t="shared" si="0"/>
        <v>100</v>
      </c>
    </row>
    <row r="37" spans="1:34" x14ac:dyDescent="0.25">
      <c r="A37" s="243" t="s">
        <v>595</v>
      </c>
      <c r="B37" s="243" t="s">
        <v>585</v>
      </c>
      <c r="C37" s="236"/>
      <c r="D37" s="236"/>
      <c r="E37" s="236"/>
      <c r="F37" s="236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  <c r="V37" s="237"/>
      <c r="W37" s="237"/>
      <c r="X37" s="237"/>
      <c r="Y37" s="237"/>
      <c r="Z37" s="237"/>
      <c r="AA37" s="237">
        <v>5</v>
      </c>
      <c r="AB37" s="237">
        <v>40</v>
      </c>
      <c r="AC37" s="237">
        <v>5</v>
      </c>
      <c r="AD37" s="237">
        <v>5</v>
      </c>
      <c r="AE37" s="237">
        <v>5</v>
      </c>
      <c r="AF37" s="237">
        <v>40</v>
      </c>
      <c r="AG37" s="237"/>
      <c r="AH37" s="226">
        <f t="shared" si="0"/>
        <v>100</v>
      </c>
    </row>
    <row r="38" spans="1:34" x14ac:dyDescent="0.25">
      <c r="A38" s="243" t="s">
        <v>596</v>
      </c>
      <c r="B38" s="243" t="s">
        <v>597</v>
      </c>
      <c r="C38" s="236"/>
      <c r="D38" s="236"/>
      <c r="E38" s="236"/>
      <c r="F38" s="236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  <c r="T38" s="237"/>
      <c r="U38" s="237"/>
      <c r="V38" s="237"/>
      <c r="W38" s="237"/>
      <c r="X38" s="237"/>
      <c r="Y38" s="237"/>
      <c r="Z38" s="237"/>
      <c r="AA38" s="237">
        <v>30</v>
      </c>
      <c r="AB38" s="237">
        <v>10</v>
      </c>
      <c r="AC38" s="237">
        <v>10</v>
      </c>
      <c r="AD38" s="237">
        <v>30</v>
      </c>
      <c r="AE38" s="237">
        <v>10</v>
      </c>
      <c r="AF38" s="237">
        <v>10</v>
      </c>
      <c r="AG38" s="237"/>
      <c r="AH38" s="226">
        <f t="shared" si="0"/>
        <v>100</v>
      </c>
    </row>
    <row r="39" spans="1:34" x14ac:dyDescent="0.25">
      <c r="A39" s="228" t="s">
        <v>598</v>
      </c>
      <c r="B39" s="228" t="s">
        <v>597</v>
      </c>
      <c r="C39" s="236"/>
      <c r="D39" s="236"/>
      <c r="E39" s="236"/>
      <c r="F39" s="236"/>
      <c r="G39" s="237"/>
      <c r="H39" s="237"/>
      <c r="I39" s="237"/>
      <c r="J39" s="237"/>
      <c r="K39" s="237"/>
      <c r="L39" s="237"/>
      <c r="M39" s="237"/>
      <c r="N39" s="237"/>
      <c r="O39" s="237"/>
      <c r="P39" s="237"/>
      <c r="Q39" s="237"/>
      <c r="R39" s="237"/>
      <c r="S39" s="237"/>
      <c r="T39" s="237"/>
      <c r="U39" s="237"/>
      <c r="V39" s="237"/>
      <c r="W39" s="237"/>
      <c r="X39" s="237"/>
      <c r="Y39" s="237"/>
      <c r="Z39" s="237"/>
      <c r="AA39" s="237">
        <v>5</v>
      </c>
      <c r="AB39" s="237">
        <v>5</v>
      </c>
      <c r="AC39" s="237">
        <v>40</v>
      </c>
      <c r="AD39" s="237">
        <v>5</v>
      </c>
      <c r="AE39" s="237">
        <v>40</v>
      </c>
      <c r="AF39" s="237">
        <v>5</v>
      </c>
      <c r="AG39" s="237"/>
      <c r="AH39" s="226">
        <f t="shared" si="0"/>
        <v>100</v>
      </c>
    </row>
    <row r="40" spans="1:34" x14ac:dyDescent="0.25">
      <c r="A40" s="228" t="s">
        <v>599</v>
      </c>
      <c r="B40" s="228" t="s">
        <v>600</v>
      </c>
      <c r="C40" s="236"/>
      <c r="D40" s="236"/>
      <c r="E40" s="236"/>
      <c r="F40" s="236"/>
      <c r="G40" s="237"/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  <c r="V40" s="237"/>
      <c r="W40" s="237"/>
      <c r="X40" s="237"/>
      <c r="Y40" s="237"/>
      <c r="Z40" s="237"/>
      <c r="AA40" s="237">
        <v>20</v>
      </c>
      <c r="AB40" s="237">
        <v>10</v>
      </c>
      <c r="AC40" s="237">
        <v>10</v>
      </c>
      <c r="AD40" s="237">
        <v>25</v>
      </c>
      <c r="AE40" s="237">
        <v>10</v>
      </c>
      <c r="AF40" s="237">
        <v>25</v>
      </c>
      <c r="AG40" s="237"/>
      <c r="AH40" s="226">
        <f t="shared" si="0"/>
        <v>100</v>
      </c>
    </row>
    <row r="41" spans="1:34" x14ac:dyDescent="0.25">
      <c r="A41" s="228" t="s">
        <v>601</v>
      </c>
      <c r="B41" s="228" t="s">
        <v>581</v>
      </c>
      <c r="C41" s="236"/>
      <c r="D41" s="236"/>
      <c r="E41" s="236"/>
      <c r="F41" s="236"/>
      <c r="G41" s="237"/>
      <c r="H41" s="237"/>
      <c r="I41" s="237"/>
      <c r="J41" s="237"/>
      <c r="K41" s="237"/>
      <c r="L41" s="237"/>
      <c r="M41" s="237"/>
      <c r="N41" s="237"/>
      <c r="O41" s="237"/>
      <c r="P41" s="237"/>
      <c r="Q41" s="237"/>
      <c r="R41" s="237"/>
      <c r="S41" s="237"/>
      <c r="T41" s="237"/>
      <c r="U41" s="237"/>
      <c r="V41" s="237"/>
      <c r="W41" s="237"/>
      <c r="X41" s="237"/>
      <c r="Y41" s="237"/>
      <c r="Z41" s="237"/>
      <c r="AA41" s="237">
        <v>20</v>
      </c>
      <c r="AB41" s="237">
        <v>10</v>
      </c>
      <c r="AC41" s="237">
        <v>10</v>
      </c>
      <c r="AD41" s="237">
        <v>10</v>
      </c>
      <c r="AE41" s="237">
        <v>10</v>
      </c>
      <c r="AF41" s="237">
        <v>40</v>
      </c>
      <c r="AG41" s="237"/>
      <c r="AH41" s="226">
        <f t="shared" si="0"/>
        <v>100</v>
      </c>
    </row>
    <row r="42" spans="1:34" x14ac:dyDescent="0.25">
      <c r="A42" s="243" t="s">
        <v>602</v>
      </c>
      <c r="B42" s="243" t="s">
        <v>603</v>
      </c>
      <c r="C42" s="236"/>
      <c r="D42" s="236"/>
      <c r="E42" s="236"/>
      <c r="F42" s="236"/>
      <c r="G42" s="237"/>
      <c r="H42" s="237"/>
      <c r="I42" s="237"/>
      <c r="J42" s="237"/>
      <c r="K42" s="237"/>
      <c r="L42" s="237"/>
      <c r="M42" s="237"/>
      <c r="N42" s="237"/>
      <c r="O42" s="237"/>
      <c r="P42" s="237"/>
      <c r="Q42" s="237"/>
      <c r="R42" s="237"/>
      <c r="S42" s="237"/>
      <c r="T42" s="237"/>
      <c r="U42" s="237"/>
      <c r="V42" s="237"/>
      <c r="W42" s="237"/>
      <c r="X42" s="237"/>
      <c r="Y42" s="237"/>
      <c r="Z42" s="237"/>
      <c r="AA42" s="237">
        <v>10</v>
      </c>
      <c r="AB42" s="237">
        <v>10</v>
      </c>
      <c r="AC42" s="237">
        <v>20</v>
      </c>
      <c r="AD42" s="237">
        <v>30</v>
      </c>
      <c r="AE42" s="237">
        <v>20</v>
      </c>
      <c r="AF42" s="237">
        <v>10</v>
      </c>
      <c r="AG42" s="237"/>
      <c r="AH42" s="226">
        <f t="shared" si="0"/>
        <v>100</v>
      </c>
    </row>
    <row r="43" spans="1:34" x14ac:dyDescent="0.25">
      <c r="A43" s="228" t="s">
        <v>604</v>
      </c>
      <c r="B43" s="228" t="s">
        <v>583</v>
      </c>
      <c r="C43" s="236"/>
      <c r="D43" s="236"/>
      <c r="E43" s="236"/>
      <c r="F43" s="236"/>
      <c r="G43" s="237"/>
      <c r="H43" s="237"/>
      <c r="I43" s="237"/>
      <c r="J43" s="237"/>
      <c r="K43" s="237"/>
      <c r="L43" s="237"/>
      <c r="M43" s="237"/>
      <c r="N43" s="237"/>
      <c r="O43" s="237"/>
      <c r="P43" s="237"/>
      <c r="Q43" s="237"/>
      <c r="R43" s="237"/>
      <c r="S43" s="237"/>
      <c r="T43" s="237"/>
      <c r="U43" s="237"/>
      <c r="V43" s="237"/>
      <c r="W43" s="237"/>
      <c r="X43" s="237"/>
      <c r="Y43" s="237"/>
      <c r="Z43" s="237"/>
      <c r="AA43" s="237">
        <v>30</v>
      </c>
      <c r="AB43" s="237">
        <v>10</v>
      </c>
      <c r="AC43" s="237">
        <v>10</v>
      </c>
      <c r="AD43" s="237">
        <v>10</v>
      </c>
      <c r="AE43" s="237">
        <v>10</v>
      </c>
      <c r="AF43" s="237">
        <v>30</v>
      </c>
      <c r="AG43" s="237"/>
      <c r="AH43" s="226">
        <f t="shared" si="0"/>
        <v>100</v>
      </c>
    </row>
    <row r="44" spans="1:34" x14ac:dyDescent="0.25">
      <c r="A44" s="228" t="s">
        <v>605</v>
      </c>
      <c r="B44" s="228" t="s">
        <v>578</v>
      </c>
      <c r="C44" s="236"/>
      <c r="D44" s="236"/>
      <c r="E44" s="236"/>
      <c r="F44" s="236"/>
      <c r="G44" s="237"/>
      <c r="H44" s="237"/>
      <c r="I44" s="237"/>
      <c r="J44" s="237"/>
      <c r="K44" s="237"/>
      <c r="L44" s="237"/>
      <c r="M44" s="237"/>
      <c r="N44" s="237"/>
      <c r="O44" s="237"/>
      <c r="P44" s="237"/>
      <c r="Q44" s="237"/>
      <c r="R44" s="237"/>
      <c r="S44" s="237"/>
      <c r="T44" s="237"/>
      <c r="U44" s="237"/>
      <c r="V44" s="237"/>
      <c r="W44" s="237"/>
      <c r="X44" s="237"/>
      <c r="Y44" s="237"/>
      <c r="Z44" s="237"/>
      <c r="AA44" s="237">
        <v>30</v>
      </c>
      <c r="AB44" s="237">
        <v>10</v>
      </c>
      <c r="AC44" s="237">
        <v>10</v>
      </c>
      <c r="AD44" s="237">
        <v>10</v>
      </c>
      <c r="AE44" s="237">
        <v>10</v>
      </c>
      <c r="AF44" s="237">
        <v>30</v>
      </c>
      <c r="AG44" s="237"/>
      <c r="AH44" s="226">
        <f t="shared" si="0"/>
        <v>100</v>
      </c>
    </row>
    <row r="45" spans="1:34" x14ac:dyDescent="0.25">
      <c r="A45" s="241" t="s">
        <v>672</v>
      </c>
      <c r="B45" s="228" t="s">
        <v>585</v>
      </c>
      <c r="C45" s="236"/>
      <c r="D45" s="236"/>
      <c r="E45" s="236"/>
      <c r="F45" s="236"/>
      <c r="G45" s="237"/>
      <c r="H45" s="237"/>
      <c r="I45" s="237"/>
      <c r="J45" s="237"/>
      <c r="K45" s="237"/>
      <c r="L45" s="237"/>
      <c r="M45" s="237"/>
      <c r="N45" s="237"/>
      <c r="O45" s="237"/>
      <c r="P45" s="237"/>
      <c r="Q45" s="237"/>
      <c r="R45" s="237"/>
      <c r="S45" s="237"/>
      <c r="T45" s="237"/>
      <c r="U45" s="237"/>
      <c r="V45" s="237"/>
      <c r="W45" s="237"/>
      <c r="X45" s="237"/>
      <c r="Y45" s="237"/>
      <c r="Z45" s="237"/>
      <c r="AA45" s="237">
        <v>5</v>
      </c>
      <c r="AB45" s="237">
        <v>40</v>
      </c>
      <c r="AC45" s="237">
        <v>5</v>
      </c>
      <c r="AD45" s="237">
        <v>5</v>
      </c>
      <c r="AE45" s="237">
        <v>5</v>
      </c>
      <c r="AF45" s="237">
        <v>40</v>
      </c>
      <c r="AG45" s="237"/>
      <c r="AH45" s="226">
        <f t="shared" si="0"/>
        <v>100</v>
      </c>
    </row>
    <row r="46" spans="1:34" x14ac:dyDescent="0.25">
      <c r="A46" s="241" t="s">
        <v>655</v>
      </c>
      <c r="B46" s="228" t="s">
        <v>585</v>
      </c>
      <c r="C46" s="236"/>
      <c r="D46" s="236"/>
      <c r="E46" s="236"/>
      <c r="F46" s="236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237"/>
      <c r="U46" s="237"/>
      <c r="V46" s="237"/>
      <c r="W46" s="237"/>
      <c r="X46" s="237"/>
      <c r="Y46" s="237"/>
      <c r="Z46" s="237"/>
      <c r="AA46" s="237">
        <v>5</v>
      </c>
      <c r="AB46" s="237">
        <v>40</v>
      </c>
      <c r="AC46" s="237">
        <v>5</v>
      </c>
      <c r="AD46" s="237">
        <v>5</v>
      </c>
      <c r="AE46" s="237">
        <v>5</v>
      </c>
      <c r="AF46" s="237">
        <v>40</v>
      </c>
      <c r="AG46" s="237"/>
      <c r="AH46" s="226">
        <f t="shared" si="0"/>
        <v>100</v>
      </c>
    </row>
    <row r="47" spans="1:34" x14ac:dyDescent="0.25">
      <c r="A47" s="241" t="s">
        <v>657</v>
      </c>
      <c r="B47" s="228" t="s">
        <v>585</v>
      </c>
      <c r="C47" s="236"/>
      <c r="D47" s="236"/>
      <c r="E47" s="236"/>
      <c r="F47" s="236"/>
      <c r="G47" s="237"/>
      <c r="H47" s="237"/>
      <c r="I47" s="237"/>
      <c r="J47" s="237"/>
      <c r="K47" s="237"/>
      <c r="L47" s="237"/>
      <c r="M47" s="237"/>
      <c r="N47" s="237"/>
      <c r="O47" s="237"/>
      <c r="P47" s="237"/>
      <c r="Q47" s="237"/>
      <c r="R47" s="237"/>
      <c r="S47" s="237"/>
      <c r="T47" s="237"/>
      <c r="U47" s="237"/>
      <c r="V47" s="237"/>
      <c r="W47" s="237"/>
      <c r="X47" s="237"/>
      <c r="Y47" s="237"/>
      <c r="Z47" s="237"/>
      <c r="AA47" s="237">
        <v>20</v>
      </c>
      <c r="AB47" s="237">
        <v>10</v>
      </c>
      <c r="AC47" s="237">
        <v>30</v>
      </c>
      <c r="AD47" s="237">
        <v>10</v>
      </c>
      <c r="AE47" s="237">
        <v>20</v>
      </c>
      <c r="AF47" s="237">
        <v>10</v>
      </c>
      <c r="AG47" s="237"/>
      <c r="AH47" s="226">
        <f t="shared" si="0"/>
        <v>100</v>
      </c>
    </row>
    <row r="48" spans="1:34" x14ac:dyDescent="0.25">
      <c r="A48" s="241" t="s">
        <v>683</v>
      </c>
      <c r="B48" s="228" t="s">
        <v>606</v>
      </c>
      <c r="C48" s="236"/>
      <c r="D48" s="236"/>
      <c r="E48" s="236"/>
      <c r="F48" s="236"/>
      <c r="G48" s="237"/>
      <c r="H48" s="237"/>
      <c r="I48" s="237"/>
      <c r="J48" s="237"/>
      <c r="K48" s="237"/>
      <c r="L48" s="237"/>
      <c r="M48" s="237"/>
      <c r="N48" s="237"/>
      <c r="O48" s="237"/>
      <c r="P48" s="237"/>
      <c r="Q48" s="237">
        <v>5</v>
      </c>
      <c r="R48" s="237"/>
      <c r="S48" s="237"/>
      <c r="T48" s="237"/>
      <c r="U48" s="237"/>
      <c r="V48" s="237">
        <v>80</v>
      </c>
      <c r="W48" s="237"/>
      <c r="X48" s="237"/>
      <c r="Y48" s="237">
        <v>15</v>
      </c>
      <c r="Z48" s="237"/>
      <c r="AA48" s="237"/>
      <c r="AB48" s="237"/>
      <c r="AC48" s="237"/>
      <c r="AD48" s="237"/>
      <c r="AE48" s="237"/>
      <c r="AF48" s="237"/>
      <c r="AG48" s="237"/>
      <c r="AH48" s="226">
        <f t="shared" si="0"/>
        <v>100</v>
      </c>
    </row>
    <row r="49" spans="1:34" x14ac:dyDescent="0.25">
      <c r="A49" s="241" t="s">
        <v>609</v>
      </c>
      <c r="B49" s="228" t="s">
        <v>564</v>
      </c>
      <c r="C49" s="236"/>
      <c r="D49" s="236"/>
      <c r="E49" s="236"/>
      <c r="F49" s="236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237">
        <v>10</v>
      </c>
      <c r="R49" s="237"/>
      <c r="S49" s="237"/>
      <c r="T49" s="237"/>
      <c r="U49" s="237"/>
      <c r="V49" s="237">
        <v>80</v>
      </c>
      <c r="W49" s="237"/>
      <c r="X49" s="237"/>
      <c r="Y49" s="237">
        <v>10</v>
      </c>
      <c r="Z49" s="237"/>
      <c r="AA49" s="237"/>
      <c r="AB49" s="237"/>
      <c r="AC49" s="237"/>
      <c r="AD49" s="237"/>
      <c r="AE49" s="237"/>
      <c r="AF49" s="237"/>
      <c r="AG49" s="237"/>
      <c r="AH49" s="226">
        <f t="shared" si="0"/>
        <v>100</v>
      </c>
    </row>
    <row r="50" spans="1:34" x14ac:dyDescent="0.25">
      <c r="A50" s="241" t="s">
        <v>610</v>
      </c>
      <c r="B50" s="228" t="s">
        <v>564</v>
      </c>
      <c r="C50" s="236"/>
      <c r="D50" s="236"/>
      <c r="E50" s="236"/>
      <c r="F50" s="236"/>
      <c r="G50" s="237"/>
      <c r="H50" s="237"/>
      <c r="I50" s="237"/>
      <c r="J50" s="237"/>
      <c r="K50" s="237"/>
      <c r="L50" s="237"/>
      <c r="M50" s="237"/>
      <c r="N50" s="237"/>
      <c r="O50" s="237"/>
      <c r="P50" s="237"/>
      <c r="Q50" s="237">
        <v>5</v>
      </c>
      <c r="R50" s="237"/>
      <c r="S50" s="237"/>
      <c r="T50" s="237"/>
      <c r="U50" s="237"/>
      <c r="V50" s="237">
        <v>80</v>
      </c>
      <c r="W50" s="237"/>
      <c r="X50" s="237"/>
      <c r="Y50" s="237">
        <v>15</v>
      </c>
      <c r="Z50" s="237"/>
      <c r="AA50" s="237"/>
      <c r="AB50" s="237"/>
      <c r="AC50" s="237"/>
      <c r="AD50" s="237"/>
      <c r="AE50" s="237"/>
      <c r="AF50" s="237"/>
      <c r="AG50" s="237"/>
      <c r="AH50" s="226">
        <f t="shared" si="0"/>
        <v>100</v>
      </c>
    </row>
    <row r="51" spans="1:34" x14ac:dyDescent="0.25">
      <c r="A51" s="241" t="s">
        <v>616</v>
      </c>
      <c r="B51" s="228" t="s">
        <v>760</v>
      </c>
      <c r="C51" s="236"/>
      <c r="D51" s="236"/>
      <c r="E51" s="236"/>
      <c r="F51" s="236"/>
      <c r="G51" s="237"/>
      <c r="H51" s="237"/>
      <c r="I51" s="237"/>
      <c r="J51" s="237"/>
      <c r="K51" s="237"/>
      <c r="L51" s="237"/>
      <c r="M51" s="237"/>
      <c r="N51" s="237"/>
      <c r="O51" s="237"/>
      <c r="P51" s="237"/>
      <c r="Q51" s="237"/>
      <c r="R51" s="237"/>
      <c r="S51" s="237"/>
      <c r="T51" s="237"/>
      <c r="U51" s="237"/>
      <c r="V51" s="237">
        <v>80</v>
      </c>
      <c r="W51" s="237"/>
      <c r="X51" s="237"/>
      <c r="Y51" s="237">
        <v>20</v>
      </c>
      <c r="Z51" s="237"/>
      <c r="AA51" s="237"/>
      <c r="AB51" s="237"/>
      <c r="AC51" s="237"/>
      <c r="AD51" s="237"/>
      <c r="AE51" s="237"/>
      <c r="AF51" s="237"/>
      <c r="AG51" s="237"/>
      <c r="AH51" s="226">
        <f t="shared" si="0"/>
        <v>100</v>
      </c>
    </row>
    <row r="52" spans="1:34" x14ac:dyDescent="0.25">
      <c r="A52" s="241" t="s">
        <v>620</v>
      </c>
      <c r="B52" s="228" t="s">
        <v>564</v>
      </c>
      <c r="C52" s="236"/>
      <c r="D52" s="236"/>
      <c r="E52" s="236"/>
      <c r="F52" s="236"/>
      <c r="G52" s="237"/>
      <c r="H52" s="237"/>
      <c r="I52" s="237"/>
      <c r="J52" s="237"/>
      <c r="K52" s="237"/>
      <c r="L52" s="237"/>
      <c r="M52" s="237"/>
      <c r="N52" s="237"/>
      <c r="O52" s="237"/>
      <c r="P52" s="237"/>
      <c r="Q52" s="237"/>
      <c r="R52" s="237"/>
      <c r="S52" s="237"/>
      <c r="T52" s="237"/>
      <c r="U52" s="237"/>
      <c r="V52" s="237">
        <v>80</v>
      </c>
      <c r="W52" s="237"/>
      <c r="X52" s="237"/>
      <c r="Y52" s="237">
        <v>20</v>
      </c>
      <c r="Z52" s="237"/>
      <c r="AA52" s="237"/>
      <c r="AB52" s="237"/>
      <c r="AC52" s="237"/>
      <c r="AD52" s="237"/>
      <c r="AE52" s="237"/>
      <c r="AF52" s="237"/>
      <c r="AG52" s="237"/>
      <c r="AH52" s="226">
        <f t="shared" si="0"/>
        <v>100</v>
      </c>
    </row>
    <row r="53" spans="1:34" x14ac:dyDescent="0.25">
      <c r="A53" s="241" t="s">
        <v>621</v>
      </c>
      <c r="B53" s="228" t="s">
        <v>760</v>
      </c>
      <c r="C53" s="236"/>
      <c r="D53" s="236"/>
      <c r="E53" s="236"/>
      <c r="F53" s="236"/>
      <c r="G53" s="237"/>
      <c r="H53" s="237"/>
      <c r="I53" s="237"/>
      <c r="J53" s="237"/>
      <c r="K53" s="237"/>
      <c r="L53" s="237"/>
      <c r="M53" s="237"/>
      <c r="N53" s="237"/>
      <c r="O53" s="237"/>
      <c r="P53" s="237"/>
      <c r="Q53" s="237">
        <v>5</v>
      </c>
      <c r="R53" s="237"/>
      <c r="S53" s="237"/>
      <c r="T53" s="237"/>
      <c r="U53" s="237"/>
      <c r="V53" s="237">
        <v>80</v>
      </c>
      <c r="W53" s="237"/>
      <c r="X53" s="237"/>
      <c r="Y53" s="237">
        <v>15</v>
      </c>
      <c r="Z53" s="237"/>
      <c r="AA53" s="237"/>
      <c r="AB53" s="237"/>
      <c r="AC53" s="237"/>
      <c r="AD53" s="237"/>
      <c r="AE53" s="237"/>
      <c r="AF53" s="237"/>
      <c r="AG53" s="237"/>
      <c r="AH53" s="226">
        <f t="shared" si="0"/>
        <v>100</v>
      </c>
    </row>
    <row r="54" spans="1:34" x14ac:dyDescent="0.25">
      <c r="A54" s="241" t="s">
        <v>623</v>
      </c>
      <c r="B54" s="228" t="s">
        <v>564</v>
      </c>
      <c r="C54" s="236"/>
      <c r="D54" s="236"/>
      <c r="E54" s="236"/>
      <c r="F54" s="236"/>
      <c r="G54" s="237"/>
      <c r="H54" s="237"/>
      <c r="I54" s="237"/>
      <c r="J54" s="237"/>
      <c r="K54" s="237"/>
      <c r="L54" s="237"/>
      <c r="M54" s="237"/>
      <c r="N54" s="237"/>
      <c r="O54" s="237"/>
      <c r="P54" s="237"/>
      <c r="Q54" s="237">
        <v>5</v>
      </c>
      <c r="R54" s="237"/>
      <c r="S54" s="237"/>
      <c r="T54" s="237"/>
      <c r="U54" s="237"/>
      <c r="V54" s="237">
        <v>80</v>
      </c>
      <c r="W54" s="237"/>
      <c r="X54" s="237"/>
      <c r="Y54" s="237">
        <v>15</v>
      </c>
      <c r="Z54" s="237"/>
      <c r="AA54" s="237"/>
      <c r="AB54" s="237"/>
      <c r="AC54" s="237"/>
      <c r="AD54" s="237"/>
      <c r="AE54" s="237"/>
      <c r="AF54" s="237"/>
      <c r="AG54" s="237"/>
      <c r="AH54" s="226">
        <f t="shared" si="0"/>
        <v>100</v>
      </c>
    </row>
    <row r="55" spans="1:34" x14ac:dyDescent="0.25">
      <c r="A55" s="241" t="s">
        <v>645</v>
      </c>
      <c r="B55" s="228" t="s">
        <v>564</v>
      </c>
      <c r="C55" s="236"/>
      <c r="D55" s="236"/>
      <c r="E55" s="236"/>
      <c r="F55" s="236"/>
      <c r="G55" s="237"/>
      <c r="H55" s="237"/>
      <c r="I55" s="237"/>
      <c r="J55" s="237"/>
      <c r="K55" s="237"/>
      <c r="L55" s="237"/>
      <c r="M55" s="237"/>
      <c r="N55" s="237"/>
      <c r="O55" s="237"/>
      <c r="P55" s="237"/>
      <c r="Q55" s="237"/>
      <c r="R55" s="237"/>
      <c r="S55" s="237"/>
      <c r="T55" s="237"/>
      <c r="U55" s="237"/>
      <c r="V55" s="237">
        <v>80</v>
      </c>
      <c r="W55" s="237"/>
      <c r="X55" s="237"/>
      <c r="Y55" s="237">
        <v>20</v>
      </c>
      <c r="Z55" s="237"/>
      <c r="AA55" s="237"/>
      <c r="AB55" s="237"/>
      <c r="AC55" s="237"/>
      <c r="AD55" s="237"/>
      <c r="AE55" s="237"/>
      <c r="AF55" s="237"/>
      <c r="AG55" s="237"/>
      <c r="AH55" s="226">
        <f t="shared" si="0"/>
        <v>100</v>
      </c>
    </row>
    <row r="56" spans="1:34" x14ac:dyDescent="0.25">
      <c r="A56" s="241" t="s">
        <v>643</v>
      </c>
      <c r="B56" s="228" t="s">
        <v>761</v>
      </c>
      <c r="C56" s="236"/>
      <c r="D56" s="236"/>
      <c r="E56" s="236"/>
      <c r="F56" s="236"/>
      <c r="G56" s="237"/>
      <c r="H56" s="237"/>
      <c r="I56" s="237"/>
      <c r="J56" s="237"/>
      <c r="K56" s="237"/>
      <c r="L56" s="237"/>
      <c r="M56" s="237"/>
      <c r="N56" s="237"/>
      <c r="O56" s="237"/>
      <c r="P56" s="237"/>
      <c r="Q56" s="237">
        <v>10</v>
      </c>
      <c r="R56" s="237"/>
      <c r="S56" s="237"/>
      <c r="T56" s="237"/>
      <c r="U56" s="237"/>
      <c r="V56" s="237">
        <v>80</v>
      </c>
      <c r="W56" s="237"/>
      <c r="X56" s="237"/>
      <c r="Y56" s="237">
        <v>10</v>
      </c>
      <c r="Z56" s="237"/>
      <c r="AA56" s="237"/>
      <c r="AB56" s="237"/>
      <c r="AC56" s="237"/>
      <c r="AD56" s="237"/>
      <c r="AE56" s="237"/>
      <c r="AF56" s="237"/>
      <c r="AG56" s="237"/>
      <c r="AH56" s="226">
        <f t="shared" si="0"/>
        <v>100</v>
      </c>
    </row>
    <row r="57" spans="1:34" x14ac:dyDescent="0.25">
      <c r="A57" s="241" t="s">
        <v>624</v>
      </c>
      <c r="B57" s="228" t="s">
        <v>614</v>
      </c>
      <c r="C57" s="236"/>
      <c r="D57" s="236"/>
      <c r="E57" s="236"/>
      <c r="F57" s="236"/>
      <c r="G57" s="237"/>
      <c r="H57" s="237"/>
      <c r="I57" s="237"/>
      <c r="J57" s="237"/>
      <c r="K57" s="237"/>
      <c r="L57" s="237"/>
      <c r="M57" s="237"/>
      <c r="N57" s="237"/>
      <c r="O57" s="237"/>
      <c r="P57" s="237"/>
      <c r="Q57" s="237">
        <v>10</v>
      </c>
      <c r="R57" s="237"/>
      <c r="S57" s="237"/>
      <c r="T57" s="237"/>
      <c r="U57" s="237"/>
      <c r="V57" s="237">
        <v>80</v>
      </c>
      <c r="W57" s="237"/>
      <c r="X57" s="237"/>
      <c r="Y57" s="237">
        <v>10</v>
      </c>
      <c r="Z57" s="237"/>
      <c r="AA57" s="237"/>
      <c r="AB57" s="237"/>
      <c r="AC57" s="237"/>
      <c r="AD57" s="237"/>
      <c r="AE57" s="237"/>
      <c r="AF57" s="237"/>
      <c r="AG57" s="237"/>
      <c r="AH57" s="226">
        <f t="shared" si="0"/>
        <v>100</v>
      </c>
    </row>
    <row r="58" spans="1:34" x14ac:dyDescent="0.25">
      <c r="A58" s="241" t="s">
        <v>626</v>
      </c>
      <c r="B58" s="228" t="s">
        <v>614</v>
      </c>
      <c r="C58" s="236"/>
      <c r="D58" s="236"/>
      <c r="E58" s="236"/>
      <c r="F58" s="236"/>
      <c r="G58" s="237"/>
      <c r="H58" s="237"/>
      <c r="I58" s="237"/>
      <c r="J58" s="237"/>
      <c r="K58" s="237"/>
      <c r="L58" s="237"/>
      <c r="M58" s="237"/>
      <c r="N58" s="237"/>
      <c r="O58" s="237"/>
      <c r="P58" s="237"/>
      <c r="Q58" s="237">
        <v>10</v>
      </c>
      <c r="R58" s="237"/>
      <c r="S58" s="237"/>
      <c r="T58" s="237"/>
      <c r="U58" s="237"/>
      <c r="V58" s="237">
        <v>80</v>
      </c>
      <c r="W58" s="237"/>
      <c r="X58" s="237"/>
      <c r="Y58" s="237">
        <v>10</v>
      </c>
      <c r="Z58" s="237"/>
      <c r="AA58" s="237"/>
      <c r="AB58" s="237"/>
      <c r="AC58" s="237"/>
      <c r="AD58" s="237"/>
      <c r="AE58" s="237"/>
      <c r="AF58" s="237"/>
      <c r="AG58" s="237"/>
      <c r="AH58" s="226">
        <f t="shared" si="0"/>
        <v>100</v>
      </c>
    </row>
    <row r="59" spans="1:34" x14ac:dyDescent="0.25">
      <c r="A59" s="241" t="s">
        <v>627</v>
      </c>
      <c r="B59" s="228" t="s">
        <v>628</v>
      </c>
      <c r="C59" s="236"/>
      <c r="D59" s="236"/>
      <c r="E59" s="236"/>
      <c r="F59" s="236"/>
      <c r="G59" s="237"/>
      <c r="H59" s="237"/>
      <c r="I59" s="237"/>
      <c r="J59" s="237"/>
      <c r="K59" s="237"/>
      <c r="L59" s="237"/>
      <c r="M59" s="237"/>
      <c r="N59" s="237"/>
      <c r="O59" s="237"/>
      <c r="P59" s="237"/>
      <c r="Q59" s="237">
        <v>10</v>
      </c>
      <c r="R59" s="237"/>
      <c r="S59" s="237"/>
      <c r="T59" s="237"/>
      <c r="U59" s="237"/>
      <c r="V59" s="237">
        <v>80</v>
      </c>
      <c r="W59" s="237"/>
      <c r="X59" s="237"/>
      <c r="Y59" s="237">
        <v>10</v>
      </c>
      <c r="Z59" s="237"/>
      <c r="AA59" s="237"/>
      <c r="AB59" s="237"/>
      <c r="AC59" s="237"/>
      <c r="AD59" s="237"/>
      <c r="AE59" s="237"/>
      <c r="AF59" s="237"/>
      <c r="AG59" s="237"/>
      <c r="AH59" s="226">
        <f t="shared" si="0"/>
        <v>100</v>
      </c>
    </row>
    <row r="60" spans="1:34" x14ac:dyDescent="0.25">
      <c r="A60" s="241" t="s">
        <v>629</v>
      </c>
      <c r="B60" s="228" t="s">
        <v>614</v>
      </c>
      <c r="C60" s="236"/>
      <c r="D60" s="236"/>
      <c r="E60" s="236"/>
      <c r="F60" s="236"/>
      <c r="G60" s="237"/>
      <c r="H60" s="237"/>
      <c r="I60" s="237"/>
      <c r="J60" s="237"/>
      <c r="K60" s="237"/>
      <c r="L60" s="237"/>
      <c r="M60" s="237"/>
      <c r="N60" s="237"/>
      <c r="O60" s="237"/>
      <c r="P60" s="237"/>
      <c r="Q60" s="237">
        <v>10</v>
      </c>
      <c r="R60" s="237"/>
      <c r="S60" s="237"/>
      <c r="T60" s="237"/>
      <c r="U60" s="237"/>
      <c r="V60" s="237">
        <v>80</v>
      </c>
      <c r="W60" s="237"/>
      <c r="X60" s="237"/>
      <c r="Y60" s="237">
        <v>10</v>
      </c>
      <c r="Z60" s="237"/>
      <c r="AA60" s="237"/>
      <c r="AB60" s="237"/>
      <c r="AC60" s="237"/>
      <c r="AD60" s="237"/>
      <c r="AE60" s="237"/>
      <c r="AF60" s="237"/>
      <c r="AG60" s="237"/>
      <c r="AH60" s="226">
        <f t="shared" si="0"/>
        <v>100</v>
      </c>
    </row>
    <row r="61" spans="1:34" x14ac:dyDescent="0.25">
      <c r="A61" s="241" t="s">
        <v>762</v>
      </c>
      <c r="B61" s="228" t="s">
        <v>630</v>
      </c>
      <c r="C61" s="236"/>
      <c r="D61" s="236"/>
      <c r="E61" s="236"/>
      <c r="F61" s="236"/>
      <c r="G61" s="237"/>
      <c r="H61" s="237"/>
      <c r="I61" s="237"/>
      <c r="J61" s="237"/>
      <c r="K61" s="237"/>
      <c r="L61" s="237"/>
      <c r="M61" s="237"/>
      <c r="N61" s="237"/>
      <c r="O61" s="237"/>
      <c r="P61" s="237"/>
      <c r="Q61" s="237">
        <v>5</v>
      </c>
      <c r="R61" s="237"/>
      <c r="S61" s="237"/>
      <c r="T61" s="237"/>
      <c r="U61" s="237"/>
      <c r="V61" s="237">
        <v>80</v>
      </c>
      <c r="W61" s="237"/>
      <c r="X61" s="237"/>
      <c r="Y61" s="237">
        <v>15</v>
      </c>
      <c r="Z61" s="237"/>
      <c r="AA61" s="237"/>
      <c r="AB61" s="237"/>
      <c r="AC61" s="237"/>
      <c r="AD61" s="237"/>
      <c r="AE61" s="237"/>
      <c r="AF61" s="237"/>
      <c r="AG61" s="237"/>
      <c r="AH61" s="226">
        <f t="shared" si="0"/>
        <v>100</v>
      </c>
    </row>
    <row r="62" spans="1:34" x14ac:dyDescent="0.25">
      <c r="A62" s="241" t="s">
        <v>632</v>
      </c>
      <c r="B62" s="228" t="s">
        <v>631</v>
      </c>
      <c r="C62" s="236"/>
      <c r="D62" s="236"/>
      <c r="E62" s="236"/>
      <c r="F62" s="236"/>
      <c r="G62" s="237"/>
      <c r="H62" s="237"/>
      <c r="I62" s="237"/>
      <c r="J62" s="237"/>
      <c r="K62" s="237"/>
      <c r="L62" s="237"/>
      <c r="M62" s="237"/>
      <c r="N62" s="237"/>
      <c r="O62" s="237"/>
      <c r="P62" s="237"/>
      <c r="Q62" s="237">
        <v>5</v>
      </c>
      <c r="R62" s="237"/>
      <c r="S62" s="237"/>
      <c r="T62" s="237"/>
      <c r="U62" s="237"/>
      <c r="V62" s="237">
        <v>80</v>
      </c>
      <c r="W62" s="237"/>
      <c r="X62" s="237"/>
      <c r="Y62" s="237">
        <v>15</v>
      </c>
      <c r="Z62" s="237"/>
      <c r="AA62" s="237"/>
      <c r="AB62" s="237"/>
      <c r="AC62" s="237"/>
      <c r="AD62" s="237"/>
      <c r="AE62" s="237"/>
      <c r="AF62" s="237"/>
      <c r="AG62" s="237"/>
      <c r="AH62" s="226">
        <f t="shared" si="0"/>
        <v>100</v>
      </c>
    </row>
    <row r="63" spans="1:34" x14ac:dyDescent="0.25">
      <c r="A63" s="241" t="s">
        <v>634</v>
      </c>
      <c r="B63" s="228" t="s">
        <v>635</v>
      </c>
      <c r="C63" s="236"/>
      <c r="D63" s="236"/>
      <c r="E63" s="236"/>
      <c r="F63" s="236"/>
      <c r="G63" s="237"/>
      <c r="H63" s="237"/>
      <c r="I63" s="237"/>
      <c r="J63" s="237"/>
      <c r="K63" s="237"/>
      <c r="L63" s="237"/>
      <c r="M63" s="237"/>
      <c r="N63" s="237"/>
      <c r="O63" s="237"/>
      <c r="P63" s="237"/>
      <c r="Q63" s="237">
        <v>5</v>
      </c>
      <c r="R63" s="237"/>
      <c r="S63" s="237"/>
      <c r="T63" s="237"/>
      <c r="U63" s="237"/>
      <c r="V63" s="237">
        <v>80</v>
      </c>
      <c r="W63" s="237"/>
      <c r="X63" s="237"/>
      <c r="Y63" s="237">
        <v>15</v>
      </c>
      <c r="Z63" s="237"/>
      <c r="AA63" s="237"/>
      <c r="AB63" s="237"/>
      <c r="AC63" s="237"/>
      <c r="AD63" s="237"/>
      <c r="AE63" s="237"/>
      <c r="AF63" s="237"/>
      <c r="AG63" s="237"/>
      <c r="AH63" s="226">
        <f t="shared" si="0"/>
        <v>100</v>
      </c>
    </row>
    <row r="64" spans="1:34" x14ac:dyDescent="0.25">
      <c r="A64" s="241" t="s">
        <v>636</v>
      </c>
      <c r="B64" s="228" t="s">
        <v>635</v>
      </c>
      <c r="C64" s="236"/>
      <c r="D64" s="236"/>
      <c r="E64" s="236"/>
      <c r="F64" s="236"/>
      <c r="G64" s="237"/>
      <c r="H64" s="237"/>
      <c r="I64" s="237"/>
      <c r="J64" s="237"/>
      <c r="K64" s="237"/>
      <c r="L64" s="237"/>
      <c r="M64" s="237"/>
      <c r="N64" s="237"/>
      <c r="O64" s="237"/>
      <c r="P64" s="237"/>
      <c r="Q64" s="237">
        <v>5</v>
      </c>
      <c r="R64" s="237"/>
      <c r="S64" s="237"/>
      <c r="T64" s="237"/>
      <c r="U64" s="237"/>
      <c r="V64" s="237">
        <v>80</v>
      </c>
      <c r="W64" s="237"/>
      <c r="X64" s="237"/>
      <c r="Y64" s="237">
        <v>15</v>
      </c>
      <c r="Z64" s="237"/>
      <c r="AA64" s="237"/>
      <c r="AB64" s="237"/>
      <c r="AC64" s="237"/>
      <c r="AD64" s="237"/>
      <c r="AE64" s="237"/>
      <c r="AF64" s="237"/>
      <c r="AG64" s="237"/>
      <c r="AH64" s="226">
        <f t="shared" si="0"/>
        <v>100</v>
      </c>
    </row>
    <row r="65" spans="1:34" x14ac:dyDescent="0.25">
      <c r="A65" s="241" t="s">
        <v>637</v>
      </c>
      <c r="B65" s="228" t="s">
        <v>635</v>
      </c>
      <c r="C65" s="236"/>
      <c r="D65" s="236"/>
      <c r="E65" s="236"/>
      <c r="F65" s="236"/>
      <c r="G65" s="237"/>
      <c r="H65" s="237"/>
      <c r="I65" s="237"/>
      <c r="J65" s="237"/>
      <c r="K65" s="237"/>
      <c r="L65" s="237"/>
      <c r="M65" s="237"/>
      <c r="N65" s="237"/>
      <c r="O65" s="237"/>
      <c r="P65" s="237"/>
      <c r="Q65" s="237">
        <v>5</v>
      </c>
      <c r="R65" s="237"/>
      <c r="S65" s="237"/>
      <c r="T65" s="237"/>
      <c r="U65" s="237"/>
      <c r="V65" s="237">
        <v>80</v>
      </c>
      <c r="W65" s="237"/>
      <c r="X65" s="237"/>
      <c r="Y65" s="237">
        <v>15</v>
      </c>
      <c r="Z65" s="237"/>
      <c r="AA65" s="237"/>
      <c r="AB65" s="237"/>
      <c r="AC65" s="237"/>
      <c r="AD65" s="237"/>
      <c r="AE65" s="237"/>
      <c r="AF65" s="237"/>
      <c r="AG65" s="237"/>
      <c r="AH65" s="226">
        <f t="shared" si="0"/>
        <v>100</v>
      </c>
    </row>
    <row r="66" spans="1:34" x14ac:dyDescent="0.25">
      <c r="A66" s="241" t="s">
        <v>763</v>
      </c>
      <c r="B66" s="228" t="s">
        <v>764</v>
      </c>
      <c r="C66" s="236"/>
      <c r="D66" s="236"/>
      <c r="E66" s="236"/>
      <c r="F66" s="236"/>
      <c r="G66" s="237"/>
      <c r="H66" s="237"/>
      <c r="I66" s="237"/>
      <c r="J66" s="237"/>
      <c r="K66" s="237"/>
      <c r="L66" s="237"/>
      <c r="M66" s="237"/>
      <c r="N66" s="237"/>
      <c r="O66" s="237"/>
      <c r="P66" s="237"/>
      <c r="Q66" s="237">
        <v>5</v>
      </c>
      <c r="R66" s="237"/>
      <c r="S66" s="237"/>
      <c r="T66" s="237"/>
      <c r="U66" s="237"/>
      <c r="V66" s="237">
        <v>80</v>
      </c>
      <c r="W66" s="237"/>
      <c r="X66" s="237"/>
      <c r="Y66" s="237">
        <v>15</v>
      </c>
      <c r="Z66" s="237"/>
      <c r="AA66" s="237"/>
      <c r="AB66" s="237"/>
      <c r="AC66" s="237"/>
      <c r="AD66" s="237"/>
      <c r="AE66" s="237"/>
      <c r="AF66" s="237"/>
      <c r="AG66" s="237"/>
      <c r="AH66" s="226">
        <f t="shared" si="0"/>
        <v>100</v>
      </c>
    </row>
    <row r="67" spans="1:34" x14ac:dyDescent="0.25">
      <c r="A67" s="241" t="s">
        <v>638</v>
      </c>
      <c r="B67" s="228" t="s">
        <v>764</v>
      </c>
      <c r="C67" s="236"/>
      <c r="D67" s="236"/>
      <c r="E67" s="236"/>
      <c r="F67" s="236"/>
      <c r="G67" s="237"/>
      <c r="H67" s="237"/>
      <c r="I67" s="237"/>
      <c r="J67" s="237"/>
      <c r="K67" s="237"/>
      <c r="L67" s="237"/>
      <c r="M67" s="237"/>
      <c r="N67" s="237"/>
      <c r="O67" s="237"/>
      <c r="P67" s="237"/>
      <c r="Q67" s="237">
        <v>5</v>
      </c>
      <c r="R67" s="237"/>
      <c r="S67" s="237"/>
      <c r="T67" s="237"/>
      <c r="U67" s="237"/>
      <c r="V67" s="237">
        <v>80</v>
      </c>
      <c r="W67" s="237"/>
      <c r="X67" s="237"/>
      <c r="Y67" s="237">
        <v>15</v>
      </c>
      <c r="Z67" s="237"/>
      <c r="AA67" s="237"/>
      <c r="AB67" s="237"/>
      <c r="AC67" s="237"/>
      <c r="AD67" s="237"/>
      <c r="AE67" s="237"/>
      <c r="AF67" s="237"/>
      <c r="AG67" s="237"/>
      <c r="AH67" s="226">
        <f t="shared" si="0"/>
        <v>100</v>
      </c>
    </row>
    <row r="68" spans="1:34" x14ac:dyDescent="0.25">
      <c r="A68" s="241" t="s">
        <v>765</v>
      </c>
      <c r="B68" s="228" t="s">
        <v>764</v>
      </c>
      <c r="C68" s="236"/>
      <c r="D68" s="236"/>
      <c r="E68" s="236"/>
      <c r="F68" s="236"/>
      <c r="G68" s="237"/>
      <c r="H68" s="237"/>
      <c r="I68" s="237"/>
      <c r="J68" s="237"/>
      <c r="K68" s="237"/>
      <c r="L68" s="237"/>
      <c r="M68" s="237"/>
      <c r="N68" s="237"/>
      <c r="O68" s="237"/>
      <c r="P68" s="237"/>
      <c r="Q68" s="237">
        <v>5</v>
      </c>
      <c r="R68" s="237"/>
      <c r="S68" s="237"/>
      <c r="T68" s="237"/>
      <c r="U68" s="237"/>
      <c r="V68" s="237">
        <v>80</v>
      </c>
      <c r="W68" s="237"/>
      <c r="X68" s="237"/>
      <c r="Y68" s="237">
        <v>15</v>
      </c>
      <c r="Z68" s="237"/>
      <c r="AA68" s="237"/>
      <c r="AB68" s="237"/>
      <c r="AC68" s="237"/>
      <c r="AD68" s="237"/>
      <c r="AE68" s="237"/>
      <c r="AF68" s="237"/>
      <c r="AG68" s="237"/>
      <c r="AH68" s="226">
        <f t="shared" si="0"/>
        <v>100</v>
      </c>
    </row>
    <row r="69" spans="1:34" x14ac:dyDescent="0.25">
      <c r="A69" s="241" t="s">
        <v>766</v>
      </c>
      <c r="B69" s="228" t="s">
        <v>764</v>
      </c>
      <c r="C69" s="236"/>
      <c r="D69" s="236"/>
      <c r="E69" s="236"/>
      <c r="F69" s="236"/>
      <c r="G69" s="237"/>
      <c r="H69" s="237"/>
      <c r="I69" s="237"/>
      <c r="J69" s="237"/>
      <c r="K69" s="237"/>
      <c r="L69" s="237"/>
      <c r="M69" s="237"/>
      <c r="N69" s="237"/>
      <c r="O69" s="237"/>
      <c r="P69" s="237"/>
      <c r="Q69" s="237">
        <v>5</v>
      </c>
      <c r="R69" s="237"/>
      <c r="S69" s="237"/>
      <c r="T69" s="237"/>
      <c r="U69" s="237"/>
      <c r="V69" s="237">
        <v>80</v>
      </c>
      <c r="W69" s="237"/>
      <c r="X69" s="237"/>
      <c r="Y69" s="237">
        <v>15</v>
      </c>
      <c r="Z69" s="237"/>
      <c r="AA69" s="237"/>
      <c r="AB69" s="237"/>
      <c r="AC69" s="237"/>
      <c r="AD69" s="237"/>
      <c r="AE69" s="237"/>
      <c r="AF69" s="237"/>
      <c r="AG69" s="237"/>
      <c r="AH69" s="226">
        <f t="shared" si="0"/>
        <v>100</v>
      </c>
    </row>
    <row r="70" spans="1:34" x14ac:dyDescent="0.25">
      <c r="A70" s="241" t="s">
        <v>767</v>
      </c>
      <c r="B70" s="228" t="s">
        <v>764</v>
      </c>
      <c r="C70" s="236"/>
      <c r="D70" s="236"/>
      <c r="E70" s="236"/>
      <c r="F70" s="236"/>
      <c r="G70" s="237"/>
      <c r="H70" s="237"/>
      <c r="I70" s="237"/>
      <c r="J70" s="237"/>
      <c r="K70" s="237"/>
      <c r="L70" s="237"/>
      <c r="M70" s="237"/>
      <c r="N70" s="237"/>
      <c r="O70" s="237"/>
      <c r="P70" s="237"/>
      <c r="Q70" s="237">
        <v>5</v>
      </c>
      <c r="R70" s="237"/>
      <c r="S70" s="237"/>
      <c r="T70" s="237"/>
      <c r="U70" s="237"/>
      <c r="V70" s="237">
        <v>80</v>
      </c>
      <c r="W70" s="237"/>
      <c r="X70" s="237"/>
      <c r="Y70" s="237">
        <v>15</v>
      </c>
      <c r="Z70" s="237"/>
      <c r="AA70" s="237"/>
      <c r="AB70" s="237"/>
      <c r="AC70" s="237"/>
      <c r="AD70" s="237"/>
      <c r="AE70" s="237"/>
      <c r="AF70" s="237"/>
      <c r="AG70" s="237"/>
      <c r="AH70" s="226">
        <f t="shared" ref="AH70:AH131" si="1">SUM(C70:AG70)</f>
        <v>100</v>
      </c>
    </row>
    <row r="71" spans="1:34" x14ac:dyDescent="0.25">
      <c r="A71" s="241" t="s">
        <v>768</v>
      </c>
      <c r="B71" s="228" t="s">
        <v>764</v>
      </c>
      <c r="C71" s="236"/>
      <c r="D71" s="236"/>
      <c r="E71" s="236"/>
      <c r="F71" s="236"/>
      <c r="G71" s="237"/>
      <c r="H71" s="237"/>
      <c r="I71" s="237"/>
      <c r="J71" s="237"/>
      <c r="K71" s="237"/>
      <c r="L71" s="237"/>
      <c r="M71" s="237"/>
      <c r="N71" s="237"/>
      <c r="O71" s="237"/>
      <c r="P71" s="237"/>
      <c r="Q71" s="237">
        <v>5</v>
      </c>
      <c r="R71" s="237"/>
      <c r="S71" s="237"/>
      <c r="T71" s="237"/>
      <c r="U71" s="237"/>
      <c r="V71" s="237">
        <v>80</v>
      </c>
      <c r="W71" s="237"/>
      <c r="X71" s="237"/>
      <c r="Y71" s="237">
        <v>15</v>
      </c>
      <c r="Z71" s="237"/>
      <c r="AA71" s="237"/>
      <c r="AB71" s="237"/>
      <c r="AC71" s="237"/>
      <c r="AD71" s="237"/>
      <c r="AE71" s="237"/>
      <c r="AF71" s="237"/>
      <c r="AG71" s="237"/>
      <c r="AH71" s="226">
        <f t="shared" si="1"/>
        <v>100</v>
      </c>
    </row>
    <row r="72" spans="1:34" x14ac:dyDescent="0.25">
      <c r="A72" s="241" t="s">
        <v>769</v>
      </c>
      <c r="B72" s="228" t="s">
        <v>764</v>
      </c>
      <c r="C72" s="236"/>
      <c r="D72" s="236"/>
      <c r="E72" s="236"/>
      <c r="F72" s="236"/>
      <c r="G72" s="237"/>
      <c r="H72" s="237"/>
      <c r="I72" s="237"/>
      <c r="J72" s="237"/>
      <c r="K72" s="237"/>
      <c r="L72" s="237"/>
      <c r="M72" s="237"/>
      <c r="N72" s="237"/>
      <c r="O72" s="237"/>
      <c r="P72" s="237"/>
      <c r="Q72" s="237">
        <v>5</v>
      </c>
      <c r="R72" s="237"/>
      <c r="S72" s="237"/>
      <c r="T72" s="237"/>
      <c r="U72" s="237"/>
      <c r="V72" s="237">
        <v>80</v>
      </c>
      <c r="W72" s="237"/>
      <c r="X72" s="237"/>
      <c r="Y72" s="237">
        <v>15</v>
      </c>
      <c r="Z72" s="237"/>
      <c r="AA72" s="237"/>
      <c r="AB72" s="237"/>
      <c r="AC72" s="237"/>
      <c r="AD72" s="237"/>
      <c r="AE72" s="237"/>
      <c r="AF72" s="237"/>
      <c r="AG72" s="237"/>
      <c r="AH72" s="226">
        <f t="shared" si="1"/>
        <v>100</v>
      </c>
    </row>
    <row r="73" spans="1:34" x14ac:dyDescent="0.25">
      <c r="A73" s="241" t="s">
        <v>770</v>
      </c>
      <c r="B73" s="228" t="s">
        <v>764</v>
      </c>
      <c r="C73" s="236"/>
      <c r="D73" s="236"/>
      <c r="E73" s="236"/>
      <c r="F73" s="236"/>
      <c r="G73" s="237"/>
      <c r="H73" s="237"/>
      <c r="I73" s="237"/>
      <c r="J73" s="237"/>
      <c r="K73" s="237"/>
      <c r="L73" s="237"/>
      <c r="M73" s="237"/>
      <c r="N73" s="237"/>
      <c r="O73" s="237"/>
      <c r="P73" s="237"/>
      <c r="Q73" s="237">
        <v>5</v>
      </c>
      <c r="R73" s="237"/>
      <c r="S73" s="237"/>
      <c r="T73" s="237"/>
      <c r="U73" s="237"/>
      <c r="V73" s="237">
        <v>80</v>
      </c>
      <c r="W73" s="237"/>
      <c r="X73" s="237"/>
      <c r="Y73" s="237">
        <v>15</v>
      </c>
      <c r="Z73" s="237"/>
      <c r="AA73" s="237"/>
      <c r="AB73" s="237"/>
      <c r="AC73" s="237"/>
      <c r="AD73" s="237"/>
      <c r="AE73" s="237"/>
      <c r="AF73" s="237"/>
      <c r="AG73" s="237"/>
      <c r="AH73" s="226">
        <f t="shared" si="1"/>
        <v>100</v>
      </c>
    </row>
    <row r="74" spans="1:34" x14ac:dyDescent="0.25">
      <c r="A74" s="241" t="s">
        <v>771</v>
      </c>
      <c r="B74" s="228" t="s">
        <v>772</v>
      </c>
      <c r="C74" s="236"/>
      <c r="D74" s="236"/>
      <c r="E74" s="236"/>
      <c r="F74" s="236"/>
      <c r="G74" s="237"/>
      <c r="H74" s="237"/>
      <c r="I74" s="237"/>
      <c r="J74" s="237"/>
      <c r="K74" s="237"/>
      <c r="L74" s="237"/>
      <c r="M74" s="237"/>
      <c r="N74" s="237"/>
      <c r="O74" s="237"/>
      <c r="P74" s="237"/>
      <c r="Q74" s="237">
        <v>5</v>
      </c>
      <c r="R74" s="237"/>
      <c r="S74" s="237"/>
      <c r="T74" s="237"/>
      <c r="U74" s="237"/>
      <c r="V74" s="237">
        <v>80</v>
      </c>
      <c r="W74" s="237"/>
      <c r="X74" s="237"/>
      <c r="Y74" s="237">
        <v>15</v>
      </c>
      <c r="Z74" s="237"/>
      <c r="AA74" s="237"/>
      <c r="AB74" s="237"/>
      <c r="AC74" s="237"/>
      <c r="AD74" s="237"/>
      <c r="AE74" s="237"/>
      <c r="AF74" s="237"/>
      <c r="AG74" s="237"/>
      <c r="AH74" s="226">
        <f t="shared" si="1"/>
        <v>100</v>
      </c>
    </row>
    <row r="75" spans="1:34" x14ac:dyDescent="0.25">
      <c r="A75" s="241" t="s">
        <v>773</v>
      </c>
      <c r="B75" s="228" t="s">
        <v>772</v>
      </c>
      <c r="C75" s="236"/>
      <c r="D75" s="236"/>
      <c r="E75" s="236"/>
      <c r="F75" s="236"/>
      <c r="G75" s="237"/>
      <c r="H75" s="237"/>
      <c r="I75" s="237"/>
      <c r="J75" s="237"/>
      <c r="K75" s="237"/>
      <c r="L75" s="237"/>
      <c r="M75" s="237"/>
      <c r="N75" s="237"/>
      <c r="O75" s="237"/>
      <c r="P75" s="237"/>
      <c r="Q75" s="237">
        <v>5</v>
      </c>
      <c r="R75" s="237"/>
      <c r="S75" s="237"/>
      <c r="T75" s="237"/>
      <c r="U75" s="237"/>
      <c r="V75" s="237">
        <v>80</v>
      </c>
      <c r="W75" s="237"/>
      <c r="X75" s="237"/>
      <c r="Y75" s="237">
        <v>15</v>
      </c>
      <c r="Z75" s="237"/>
      <c r="AA75" s="237"/>
      <c r="AB75" s="237"/>
      <c r="AC75" s="237"/>
      <c r="AD75" s="237"/>
      <c r="AE75" s="237"/>
      <c r="AF75" s="237"/>
      <c r="AG75" s="237"/>
      <c r="AH75" s="226">
        <f t="shared" si="1"/>
        <v>100</v>
      </c>
    </row>
    <row r="76" spans="1:34" x14ac:dyDescent="0.25">
      <c r="A76" s="241" t="s">
        <v>774</v>
      </c>
      <c r="B76" s="228" t="s">
        <v>772</v>
      </c>
      <c r="C76" s="236"/>
      <c r="D76" s="236"/>
      <c r="E76" s="236"/>
      <c r="F76" s="236"/>
      <c r="G76" s="237"/>
      <c r="H76" s="237"/>
      <c r="I76" s="237"/>
      <c r="J76" s="237"/>
      <c r="K76" s="237"/>
      <c r="L76" s="237"/>
      <c r="M76" s="237"/>
      <c r="N76" s="237"/>
      <c r="O76" s="237"/>
      <c r="P76" s="237"/>
      <c r="Q76" s="237">
        <v>5</v>
      </c>
      <c r="R76" s="237"/>
      <c r="S76" s="237"/>
      <c r="T76" s="237"/>
      <c r="U76" s="237"/>
      <c r="V76" s="237">
        <v>80</v>
      </c>
      <c r="W76" s="237"/>
      <c r="X76" s="237"/>
      <c r="Y76" s="237">
        <v>15</v>
      </c>
      <c r="Z76" s="237"/>
      <c r="AA76" s="237"/>
      <c r="AB76" s="237"/>
      <c r="AC76" s="237"/>
      <c r="AD76" s="237"/>
      <c r="AE76" s="237"/>
      <c r="AF76" s="237"/>
      <c r="AG76" s="237"/>
      <c r="AH76" s="226">
        <f t="shared" si="1"/>
        <v>100</v>
      </c>
    </row>
    <row r="77" spans="1:34" x14ac:dyDescent="0.25">
      <c r="A77" s="241" t="s">
        <v>775</v>
      </c>
      <c r="B77" s="228" t="s">
        <v>772</v>
      </c>
      <c r="C77" s="236"/>
      <c r="D77" s="236"/>
      <c r="E77" s="236"/>
      <c r="F77" s="236"/>
      <c r="G77" s="237"/>
      <c r="H77" s="237"/>
      <c r="I77" s="237"/>
      <c r="J77" s="237"/>
      <c r="K77" s="237"/>
      <c r="L77" s="237"/>
      <c r="M77" s="237"/>
      <c r="N77" s="237"/>
      <c r="O77" s="237"/>
      <c r="P77" s="237"/>
      <c r="Q77" s="237">
        <v>10</v>
      </c>
      <c r="R77" s="237"/>
      <c r="S77" s="237"/>
      <c r="T77" s="237"/>
      <c r="U77" s="237"/>
      <c r="V77" s="237">
        <v>80</v>
      </c>
      <c r="W77" s="237"/>
      <c r="X77" s="237"/>
      <c r="Y77" s="237">
        <v>10</v>
      </c>
      <c r="Z77" s="237"/>
      <c r="AA77" s="237"/>
      <c r="AB77" s="237"/>
      <c r="AC77" s="237"/>
      <c r="AD77" s="237"/>
      <c r="AE77" s="237"/>
      <c r="AF77" s="237"/>
      <c r="AG77" s="237"/>
      <c r="AH77" s="226">
        <f t="shared" si="1"/>
        <v>100</v>
      </c>
    </row>
    <row r="78" spans="1:34" x14ac:dyDescent="0.25">
      <c r="A78" s="241" t="s">
        <v>776</v>
      </c>
      <c r="B78" s="228" t="s">
        <v>772</v>
      </c>
      <c r="C78" s="236"/>
      <c r="D78" s="236"/>
      <c r="E78" s="236"/>
      <c r="F78" s="236"/>
      <c r="G78" s="237"/>
      <c r="H78" s="237"/>
      <c r="I78" s="237"/>
      <c r="J78" s="237"/>
      <c r="K78" s="237"/>
      <c r="L78" s="237"/>
      <c r="M78" s="237"/>
      <c r="N78" s="237"/>
      <c r="O78" s="237"/>
      <c r="P78" s="237"/>
      <c r="Q78" s="237">
        <v>10</v>
      </c>
      <c r="R78" s="237"/>
      <c r="S78" s="237"/>
      <c r="T78" s="237"/>
      <c r="U78" s="237"/>
      <c r="V78" s="237">
        <v>80</v>
      </c>
      <c r="W78" s="237"/>
      <c r="X78" s="237"/>
      <c r="Y78" s="237">
        <v>10</v>
      </c>
      <c r="Z78" s="237"/>
      <c r="AA78" s="237"/>
      <c r="AB78" s="237"/>
      <c r="AC78" s="237"/>
      <c r="AD78" s="237"/>
      <c r="AE78" s="237"/>
      <c r="AF78" s="237"/>
      <c r="AG78" s="237"/>
      <c r="AH78" s="226">
        <f t="shared" si="1"/>
        <v>100</v>
      </c>
    </row>
    <row r="79" spans="1:34" x14ac:dyDescent="0.25">
      <c r="A79" s="241" t="s">
        <v>777</v>
      </c>
      <c r="B79" s="228" t="s">
        <v>772</v>
      </c>
      <c r="C79" s="236"/>
      <c r="D79" s="236"/>
      <c r="E79" s="236"/>
      <c r="F79" s="236"/>
      <c r="G79" s="237"/>
      <c r="H79" s="237"/>
      <c r="I79" s="237"/>
      <c r="J79" s="237"/>
      <c r="K79" s="237"/>
      <c r="L79" s="237"/>
      <c r="M79" s="237"/>
      <c r="N79" s="237"/>
      <c r="O79" s="237"/>
      <c r="P79" s="237"/>
      <c r="Q79" s="237">
        <v>10</v>
      </c>
      <c r="R79" s="237"/>
      <c r="S79" s="237"/>
      <c r="T79" s="237"/>
      <c r="U79" s="237"/>
      <c r="V79" s="237">
        <v>80</v>
      </c>
      <c r="W79" s="237"/>
      <c r="X79" s="237"/>
      <c r="Y79" s="237">
        <v>10</v>
      </c>
      <c r="Z79" s="237"/>
      <c r="AA79" s="237"/>
      <c r="AB79" s="237"/>
      <c r="AC79" s="237"/>
      <c r="AD79" s="237"/>
      <c r="AE79" s="237"/>
      <c r="AF79" s="237"/>
      <c r="AG79" s="237"/>
      <c r="AH79" s="226">
        <f t="shared" si="1"/>
        <v>100</v>
      </c>
    </row>
    <row r="80" spans="1:34" x14ac:dyDescent="0.25">
      <c r="A80" s="241" t="s">
        <v>778</v>
      </c>
      <c r="B80" s="228" t="s">
        <v>772</v>
      </c>
      <c r="C80" s="236"/>
      <c r="D80" s="236"/>
      <c r="E80" s="236"/>
      <c r="F80" s="236"/>
      <c r="G80" s="237"/>
      <c r="H80" s="237"/>
      <c r="I80" s="237"/>
      <c r="J80" s="237"/>
      <c r="K80" s="237"/>
      <c r="L80" s="237"/>
      <c r="M80" s="237"/>
      <c r="N80" s="237"/>
      <c r="O80" s="237"/>
      <c r="P80" s="237"/>
      <c r="Q80" s="237">
        <v>10</v>
      </c>
      <c r="R80" s="237"/>
      <c r="S80" s="237"/>
      <c r="T80" s="237"/>
      <c r="U80" s="237"/>
      <c r="V80" s="237">
        <v>80</v>
      </c>
      <c r="W80" s="237"/>
      <c r="X80" s="237"/>
      <c r="Y80" s="237">
        <v>10</v>
      </c>
      <c r="Z80" s="237"/>
      <c r="AA80" s="237"/>
      <c r="AB80" s="237"/>
      <c r="AC80" s="237"/>
      <c r="AD80" s="237"/>
      <c r="AE80" s="237"/>
      <c r="AF80" s="237"/>
      <c r="AG80" s="237"/>
      <c r="AH80" s="226">
        <f t="shared" si="1"/>
        <v>100</v>
      </c>
    </row>
    <row r="81" spans="1:34" x14ac:dyDescent="0.25">
      <c r="A81" s="228" t="s">
        <v>612</v>
      </c>
      <c r="B81" s="228" t="s">
        <v>585</v>
      </c>
      <c r="C81" s="236"/>
      <c r="D81" s="236"/>
      <c r="E81" s="236"/>
      <c r="F81" s="236"/>
      <c r="G81" s="237"/>
      <c r="H81" s="237"/>
      <c r="I81" s="237"/>
      <c r="J81" s="237"/>
      <c r="K81" s="237"/>
      <c r="L81" s="237"/>
      <c r="M81" s="237"/>
      <c r="N81" s="237"/>
      <c r="O81" s="237"/>
      <c r="P81" s="237"/>
      <c r="Q81" s="237">
        <v>30</v>
      </c>
      <c r="R81" s="237"/>
      <c r="S81" s="237"/>
      <c r="T81" s="237"/>
      <c r="U81" s="237"/>
      <c r="V81" s="237">
        <v>30</v>
      </c>
      <c r="W81" s="237"/>
      <c r="X81" s="237"/>
      <c r="Y81" s="237">
        <v>40</v>
      </c>
      <c r="Z81" s="237"/>
      <c r="AA81" s="237"/>
      <c r="AB81" s="237"/>
      <c r="AC81" s="237"/>
      <c r="AD81" s="237"/>
      <c r="AE81" s="237"/>
      <c r="AF81" s="237"/>
      <c r="AG81" s="237"/>
      <c r="AH81" s="226">
        <f t="shared" si="1"/>
        <v>100</v>
      </c>
    </row>
    <row r="82" spans="1:34" x14ac:dyDescent="0.25">
      <c r="A82" s="228" t="s">
        <v>617</v>
      </c>
      <c r="B82" s="242" t="s">
        <v>564</v>
      </c>
      <c r="C82" s="236"/>
      <c r="D82" s="236"/>
      <c r="E82" s="236"/>
      <c r="F82" s="236"/>
      <c r="G82" s="237"/>
      <c r="H82" s="237"/>
      <c r="I82" s="237"/>
      <c r="J82" s="237"/>
      <c r="K82" s="237"/>
      <c r="L82" s="237"/>
      <c r="M82" s="237"/>
      <c r="N82" s="237"/>
      <c r="O82" s="237"/>
      <c r="P82" s="237"/>
      <c r="Q82" s="237">
        <v>10</v>
      </c>
      <c r="R82" s="237"/>
      <c r="S82" s="237"/>
      <c r="T82" s="237"/>
      <c r="U82" s="237"/>
      <c r="V82" s="237">
        <v>80</v>
      </c>
      <c r="W82" s="237"/>
      <c r="X82" s="237"/>
      <c r="Y82" s="237">
        <v>10</v>
      </c>
      <c r="Z82" s="237"/>
      <c r="AA82" s="237"/>
      <c r="AB82" s="237"/>
      <c r="AC82" s="237"/>
      <c r="AD82" s="237"/>
      <c r="AE82" s="237"/>
      <c r="AF82" s="237"/>
      <c r="AG82" s="237"/>
      <c r="AH82" s="226">
        <f t="shared" si="1"/>
        <v>100</v>
      </c>
    </row>
    <row r="83" spans="1:34" x14ac:dyDescent="0.25">
      <c r="A83" s="244" t="s">
        <v>625</v>
      </c>
      <c r="B83" s="245" t="s">
        <v>564</v>
      </c>
      <c r="C83" s="236"/>
      <c r="D83" s="236"/>
      <c r="E83" s="236"/>
      <c r="F83" s="236"/>
      <c r="G83" s="237"/>
      <c r="H83" s="237"/>
      <c r="I83" s="237"/>
      <c r="J83" s="237"/>
      <c r="K83" s="237"/>
      <c r="L83" s="237"/>
      <c r="M83" s="237"/>
      <c r="N83" s="237"/>
      <c r="O83" s="237"/>
      <c r="P83" s="237"/>
      <c r="Q83" s="237">
        <v>10</v>
      </c>
      <c r="R83" s="237"/>
      <c r="S83" s="237"/>
      <c r="T83" s="237"/>
      <c r="U83" s="237"/>
      <c r="V83" s="237">
        <v>80</v>
      </c>
      <c r="W83" s="237"/>
      <c r="X83" s="237"/>
      <c r="Y83" s="237">
        <v>10</v>
      </c>
      <c r="Z83" s="237"/>
      <c r="AA83" s="237"/>
      <c r="AB83" s="237"/>
      <c r="AC83" s="237"/>
      <c r="AD83" s="237"/>
      <c r="AE83" s="237"/>
      <c r="AF83" s="237"/>
      <c r="AG83" s="237"/>
      <c r="AH83" s="226">
        <f t="shared" si="1"/>
        <v>100</v>
      </c>
    </row>
    <row r="84" spans="1:34" x14ac:dyDescent="0.25">
      <c r="A84" s="228" t="s">
        <v>639</v>
      </c>
      <c r="B84" s="228" t="s">
        <v>640</v>
      </c>
      <c r="C84" s="236"/>
      <c r="D84" s="236"/>
      <c r="E84" s="236"/>
      <c r="F84" s="236"/>
      <c r="G84" s="237"/>
      <c r="H84" s="237"/>
      <c r="I84" s="237"/>
      <c r="J84" s="237"/>
      <c r="K84" s="237"/>
      <c r="L84" s="237"/>
      <c r="M84" s="237"/>
      <c r="N84" s="237"/>
      <c r="O84" s="237"/>
      <c r="P84" s="237"/>
      <c r="Q84" s="237">
        <v>0</v>
      </c>
      <c r="R84" s="237"/>
      <c r="S84" s="237"/>
      <c r="T84" s="237"/>
      <c r="U84" s="237"/>
      <c r="V84" s="237"/>
      <c r="W84" s="237">
        <v>50</v>
      </c>
      <c r="X84" s="237">
        <v>0</v>
      </c>
      <c r="Y84" s="237"/>
      <c r="Z84" s="237">
        <v>50</v>
      </c>
      <c r="AA84" s="237"/>
      <c r="AB84" s="237"/>
      <c r="AC84" s="237"/>
      <c r="AD84" s="237"/>
      <c r="AE84" s="237"/>
      <c r="AF84" s="237"/>
      <c r="AG84" s="237"/>
      <c r="AH84" s="226">
        <f t="shared" si="1"/>
        <v>100</v>
      </c>
    </row>
    <row r="85" spans="1:34" x14ac:dyDescent="0.25">
      <c r="A85" s="228" t="s">
        <v>607</v>
      </c>
      <c r="B85" s="228" t="s">
        <v>608</v>
      </c>
      <c r="C85" s="236"/>
      <c r="D85" s="236"/>
      <c r="E85" s="236"/>
      <c r="F85" s="236"/>
      <c r="G85" s="237"/>
      <c r="H85" s="237"/>
      <c r="I85" s="237"/>
      <c r="J85" s="237"/>
      <c r="K85" s="237"/>
      <c r="L85" s="237"/>
      <c r="M85" s="237"/>
      <c r="N85" s="237"/>
      <c r="O85" s="237"/>
      <c r="P85" s="237"/>
      <c r="Q85" s="237">
        <v>0</v>
      </c>
      <c r="R85" s="237"/>
      <c r="S85" s="237"/>
      <c r="T85" s="237"/>
      <c r="U85" s="237"/>
      <c r="V85" s="237"/>
      <c r="W85" s="237">
        <v>60</v>
      </c>
      <c r="X85" s="237">
        <v>0</v>
      </c>
      <c r="Y85" s="237"/>
      <c r="Z85" s="237">
        <v>40</v>
      </c>
      <c r="AA85" s="237"/>
      <c r="AB85" s="237"/>
      <c r="AC85" s="237"/>
      <c r="AD85" s="237"/>
      <c r="AE85" s="237"/>
      <c r="AF85" s="237"/>
      <c r="AG85" s="237"/>
      <c r="AH85" s="226">
        <f t="shared" si="1"/>
        <v>100</v>
      </c>
    </row>
    <row r="86" spans="1:34" x14ac:dyDescent="0.25">
      <c r="A86" s="228" t="s">
        <v>642</v>
      </c>
      <c r="B86" s="228" t="s">
        <v>585</v>
      </c>
      <c r="C86" s="236"/>
      <c r="D86" s="236"/>
      <c r="E86" s="236"/>
      <c r="F86" s="236"/>
      <c r="G86" s="237"/>
      <c r="H86" s="237"/>
      <c r="I86" s="237"/>
      <c r="J86" s="237"/>
      <c r="K86" s="237"/>
      <c r="L86" s="237"/>
      <c r="M86" s="237"/>
      <c r="N86" s="237"/>
      <c r="O86" s="237"/>
      <c r="P86" s="237"/>
      <c r="Q86" s="237">
        <v>0</v>
      </c>
      <c r="R86" s="237"/>
      <c r="S86" s="237"/>
      <c r="T86" s="237"/>
      <c r="U86" s="237"/>
      <c r="V86" s="237"/>
      <c r="W86" s="237"/>
      <c r="X86" s="237">
        <v>40</v>
      </c>
      <c r="Y86" s="237"/>
      <c r="Z86" s="237">
        <v>60</v>
      </c>
      <c r="AA86" s="237"/>
      <c r="AB86" s="237"/>
      <c r="AC86" s="237"/>
      <c r="AD86" s="237"/>
      <c r="AE86" s="237"/>
      <c r="AF86" s="237"/>
      <c r="AG86" s="237"/>
      <c r="AH86" s="226">
        <f t="shared" si="1"/>
        <v>100</v>
      </c>
    </row>
    <row r="87" spans="1:34" x14ac:dyDescent="0.25">
      <c r="A87" s="228" t="s">
        <v>644</v>
      </c>
      <c r="B87" s="228" t="s">
        <v>608</v>
      </c>
      <c r="C87" s="236"/>
      <c r="D87" s="236"/>
      <c r="E87" s="236"/>
      <c r="F87" s="236"/>
      <c r="G87" s="237"/>
      <c r="H87" s="237"/>
      <c r="I87" s="237"/>
      <c r="J87" s="237"/>
      <c r="K87" s="237"/>
      <c r="L87" s="237"/>
      <c r="M87" s="237"/>
      <c r="N87" s="237"/>
      <c r="O87" s="237"/>
      <c r="P87" s="237"/>
      <c r="Q87" s="237">
        <v>0</v>
      </c>
      <c r="R87" s="237"/>
      <c r="S87" s="237"/>
      <c r="T87" s="237"/>
      <c r="U87" s="237"/>
      <c r="V87" s="237"/>
      <c r="W87" s="237">
        <v>60</v>
      </c>
      <c r="X87" s="237">
        <v>0</v>
      </c>
      <c r="Y87" s="237"/>
      <c r="Z87" s="237">
        <v>40</v>
      </c>
      <c r="AA87" s="237"/>
      <c r="AB87" s="237"/>
      <c r="AC87" s="237"/>
      <c r="AD87" s="237"/>
      <c r="AE87" s="237"/>
      <c r="AF87" s="237"/>
      <c r="AG87" s="237"/>
      <c r="AH87" s="226">
        <f t="shared" si="1"/>
        <v>100</v>
      </c>
    </row>
    <row r="88" spans="1:34" x14ac:dyDescent="0.25">
      <c r="A88" s="228" t="s">
        <v>645</v>
      </c>
      <c r="B88" s="228" t="s">
        <v>646</v>
      </c>
      <c r="C88" s="236"/>
      <c r="D88" s="236"/>
      <c r="E88" s="236"/>
      <c r="F88" s="236"/>
      <c r="G88" s="237"/>
      <c r="H88" s="237"/>
      <c r="I88" s="237"/>
      <c r="J88" s="237"/>
      <c r="K88" s="237"/>
      <c r="L88" s="237"/>
      <c r="M88" s="237"/>
      <c r="N88" s="237"/>
      <c r="O88" s="237"/>
      <c r="P88" s="237"/>
      <c r="Q88" s="237">
        <v>100</v>
      </c>
      <c r="R88" s="237"/>
      <c r="S88" s="237"/>
      <c r="T88" s="237"/>
      <c r="U88" s="237"/>
      <c r="V88" s="237"/>
      <c r="W88" s="237">
        <v>0</v>
      </c>
      <c r="X88" s="237">
        <v>0</v>
      </c>
      <c r="Y88" s="237"/>
      <c r="Z88" s="237">
        <v>0</v>
      </c>
      <c r="AA88" s="237"/>
      <c r="AB88" s="237"/>
      <c r="AC88" s="237"/>
      <c r="AD88" s="237"/>
      <c r="AE88" s="237"/>
      <c r="AF88" s="237"/>
      <c r="AG88" s="237"/>
      <c r="AH88" s="226">
        <f t="shared" si="1"/>
        <v>100</v>
      </c>
    </row>
    <row r="89" spans="1:34" x14ac:dyDescent="0.25">
      <c r="A89" s="228" t="s">
        <v>647</v>
      </c>
      <c r="B89" s="228" t="s">
        <v>646</v>
      </c>
      <c r="C89" s="236"/>
      <c r="D89" s="236"/>
      <c r="E89" s="236"/>
      <c r="F89" s="236"/>
      <c r="G89" s="237"/>
      <c r="H89" s="237"/>
      <c r="I89" s="237"/>
      <c r="J89" s="237"/>
      <c r="K89" s="237"/>
      <c r="L89" s="237"/>
      <c r="M89" s="237"/>
      <c r="N89" s="237"/>
      <c r="O89" s="237"/>
      <c r="P89" s="237"/>
      <c r="Q89" s="237">
        <v>100</v>
      </c>
      <c r="R89" s="237"/>
      <c r="S89" s="237"/>
      <c r="T89" s="237"/>
      <c r="U89" s="237"/>
      <c r="V89" s="237"/>
      <c r="W89" s="237">
        <v>0</v>
      </c>
      <c r="X89" s="237">
        <v>0</v>
      </c>
      <c r="Y89" s="237"/>
      <c r="Z89" s="237">
        <v>0</v>
      </c>
      <c r="AA89" s="237"/>
      <c r="AB89" s="237"/>
      <c r="AC89" s="237"/>
      <c r="AD89" s="237"/>
      <c r="AE89" s="237"/>
      <c r="AF89" s="237"/>
      <c r="AG89" s="237"/>
      <c r="AH89" s="226">
        <f t="shared" si="1"/>
        <v>100</v>
      </c>
    </row>
    <row r="90" spans="1:34" x14ac:dyDescent="0.25">
      <c r="A90" s="228" t="s">
        <v>648</v>
      </c>
      <c r="B90" s="228" t="s">
        <v>566</v>
      </c>
      <c r="C90" s="236"/>
      <c r="D90" s="236"/>
      <c r="E90" s="236"/>
      <c r="F90" s="236"/>
      <c r="G90" s="237"/>
      <c r="H90" s="237"/>
      <c r="I90" s="237"/>
      <c r="J90" s="237"/>
      <c r="K90" s="237"/>
      <c r="L90" s="237"/>
      <c r="M90" s="237"/>
      <c r="N90" s="237"/>
      <c r="O90" s="237"/>
      <c r="P90" s="237"/>
      <c r="Q90" s="237">
        <v>100</v>
      </c>
      <c r="R90" s="237"/>
      <c r="S90" s="237"/>
      <c r="T90" s="237"/>
      <c r="U90" s="237"/>
      <c r="V90" s="237"/>
      <c r="W90" s="237">
        <v>0</v>
      </c>
      <c r="X90" s="237">
        <v>0</v>
      </c>
      <c r="Y90" s="237"/>
      <c r="Z90" s="237">
        <v>0</v>
      </c>
      <c r="AA90" s="237"/>
      <c r="AB90" s="237"/>
      <c r="AC90" s="237"/>
      <c r="AD90" s="237"/>
      <c r="AE90" s="237"/>
      <c r="AF90" s="237"/>
      <c r="AG90" s="237"/>
      <c r="AH90" s="226">
        <f t="shared" si="1"/>
        <v>100</v>
      </c>
    </row>
    <row r="91" spans="1:34" x14ac:dyDescent="0.25">
      <c r="A91" s="228" t="s">
        <v>649</v>
      </c>
      <c r="B91" s="228" t="s">
        <v>566</v>
      </c>
      <c r="C91" s="236"/>
      <c r="D91" s="236"/>
      <c r="E91" s="236"/>
      <c r="F91" s="236"/>
      <c r="G91" s="237"/>
      <c r="H91" s="237"/>
      <c r="I91" s="237"/>
      <c r="J91" s="237"/>
      <c r="K91" s="237"/>
      <c r="L91" s="237"/>
      <c r="M91" s="237"/>
      <c r="N91" s="237"/>
      <c r="O91" s="237"/>
      <c r="P91" s="237"/>
      <c r="Q91" s="237">
        <v>60</v>
      </c>
      <c r="R91" s="237"/>
      <c r="S91" s="237"/>
      <c r="T91" s="237"/>
      <c r="U91" s="237"/>
      <c r="V91" s="237"/>
      <c r="W91" s="237">
        <v>20</v>
      </c>
      <c r="X91" s="237">
        <v>0</v>
      </c>
      <c r="Y91" s="237"/>
      <c r="Z91" s="237">
        <v>20</v>
      </c>
      <c r="AA91" s="237"/>
      <c r="AB91" s="237"/>
      <c r="AC91" s="237"/>
      <c r="AD91" s="237"/>
      <c r="AE91" s="237"/>
      <c r="AF91" s="237"/>
      <c r="AG91" s="237"/>
      <c r="AH91" s="226">
        <f t="shared" si="1"/>
        <v>100</v>
      </c>
    </row>
    <row r="92" spans="1:34" x14ac:dyDescent="0.25">
      <c r="A92" s="228" t="s">
        <v>650</v>
      </c>
      <c r="B92" s="228" t="s">
        <v>566</v>
      </c>
      <c r="C92" s="236"/>
      <c r="D92" s="236"/>
      <c r="E92" s="236"/>
      <c r="F92" s="236"/>
      <c r="G92" s="237"/>
      <c r="H92" s="237"/>
      <c r="I92" s="237"/>
      <c r="J92" s="237"/>
      <c r="K92" s="237"/>
      <c r="L92" s="237"/>
      <c r="M92" s="237"/>
      <c r="N92" s="237"/>
      <c r="O92" s="237"/>
      <c r="P92" s="237"/>
      <c r="Q92" s="237">
        <v>60</v>
      </c>
      <c r="R92" s="237"/>
      <c r="S92" s="237"/>
      <c r="T92" s="237"/>
      <c r="U92" s="237"/>
      <c r="V92" s="237"/>
      <c r="W92" s="237">
        <v>20</v>
      </c>
      <c r="X92" s="237">
        <v>0</v>
      </c>
      <c r="Y92" s="237"/>
      <c r="Z92" s="237">
        <v>20</v>
      </c>
      <c r="AA92" s="237"/>
      <c r="AB92" s="237"/>
      <c r="AC92" s="237"/>
      <c r="AD92" s="237"/>
      <c r="AE92" s="237"/>
      <c r="AF92" s="237"/>
      <c r="AG92" s="237"/>
      <c r="AH92" s="226">
        <f t="shared" si="1"/>
        <v>100</v>
      </c>
    </row>
    <row r="93" spans="1:34" x14ac:dyDescent="0.25">
      <c r="A93" s="241" t="s">
        <v>651</v>
      </c>
      <c r="B93" s="228" t="s">
        <v>566</v>
      </c>
      <c r="C93" s="236"/>
      <c r="D93" s="236"/>
      <c r="E93" s="236"/>
      <c r="F93" s="236"/>
      <c r="G93" s="237"/>
      <c r="H93" s="237"/>
      <c r="I93" s="237"/>
      <c r="J93" s="237"/>
      <c r="K93" s="237"/>
      <c r="L93" s="237"/>
      <c r="M93" s="237"/>
      <c r="N93" s="237"/>
      <c r="O93" s="237"/>
      <c r="P93" s="237"/>
      <c r="Q93" s="237">
        <v>100</v>
      </c>
      <c r="R93" s="237"/>
      <c r="S93" s="237"/>
      <c r="T93" s="237"/>
      <c r="U93" s="237"/>
      <c r="V93" s="237"/>
      <c r="W93" s="237">
        <v>0</v>
      </c>
      <c r="X93" s="237">
        <v>0</v>
      </c>
      <c r="Y93" s="237"/>
      <c r="Z93" s="237">
        <v>0</v>
      </c>
      <c r="AA93" s="237"/>
      <c r="AB93" s="237"/>
      <c r="AC93" s="237"/>
      <c r="AD93" s="237"/>
      <c r="AE93" s="237"/>
      <c r="AF93" s="237"/>
      <c r="AG93" s="237"/>
      <c r="AH93" s="226">
        <f t="shared" si="1"/>
        <v>100</v>
      </c>
    </row>
    <row r="94" spans="1:34" x14ac:dyDescent="0.25">
      <c r="A94" s="241" t="s">
        <v>652</v>
      </c>
      <c r="B94" s="228" t="s">
        <v>566</v>
      </c>
      <c r="C94" s="236"/>
      <c r="D94" s="236"/>
      <c r="E94" s="236"/>
      <c r="F94" s="236"/>
      <c r="G94" s="237"/>
      <c r="H94" s="237"/>
      <c r="I94" s="237"/>
      <c r="J94" s="237"/>
      <c r="K94" s="237"/>
      <c r="L94" s="237"/>
      <c r="M94" s="237"/>
      <c r="N94" s="237"/>
      <c r="O94" s="237"/>
      <c r="P94" s="237"/>
      <c r="Q94" s="237">
        <v>100</v>
      </c>
      <c r="R94" s="237"/>
      <c r="S94" s="237"/>
      <c r="T94" s="237"/>
      <c r="U94" s="237"/>
      <c r="V94" s="237"/>
      <c r="W94" s="237">
        <v>0</v>
      </c>
      <c r="X94" s="237">
        <v>0</v>
      </c>
      <c r="Y94" s="237"/>
      <c r="Z94" s="237">
        <v>0</v>
      </c>
      <c r="AA94" s="237"/>
      <c r="AB94" s="237"/>
      <c r="AC94" s="237"/>
      <c r="AD94" s="237"/>
      <c r="AE94" s="237"/>
      <c r="AF94" s="237"/>
      <c r="AG94" s="237"/>
      <c r="AH94" s="226">
        <f t="shared" si="1"/>
        <v>100</v>
      </c>
    </row>
    <row r="95" spans="1:34" x14ac:dyDescent="0.25">
      <c r="A95" s="228" t="s">
        <v>622</v>
      </c>
      <c r="B95" s="242" t="s">
        <v>564</v>
      </c>
      <c r="C95" s="236"/>
      <c r="D95" s="236"/>
      <c r="E95" s="236"/>
      <c r="F95" s="236"/>
      <c r="G95" s="237"/>
      <c r="H95" s="237"/>
      <c r="I95" s="237"/>
      <c r="J95" s="237"/>
      <c r="K95" s="237"/>
      <c r="L95" s="237"/>
      <c r="M95" s="237"/>
      <c r="N95" s="237"/>
      <c r="O95" s="237"/>
      <c r="P95" s="237"/>
      <c r="Q95" s="237">
        <v>0</v>
      </c>
      <c r="R95" s="237"/>
      <c r="S95" s="237"/>
      <c r="T95" s="237"/>
      <c r="U95" s="237"/>
      <c r="V95" s="237"/>
      <c r="W95" s="237">
        <v>20</v>
      </c>
      <c r="X95" s="237">
        <v>0</v>
      </c>
      <c r="Y95" s="237"/>
      <c r="Z95" s="237">
        <v>80</v>
      </c>
      <c r="AA95" s="237"/>
      <c r="AB95" s="237"/>
      <c r="AC95" s="237"/>
      <c r="AD95" s="237"/>
      <c r="AE95" s="237"/>
      <c r="AF95" s="237"/>
      <c r="AG95" s="237"/>
      <c r="AH95" s="226">
        <f t="shared" si="1"/>
        <v>100</v>
      </c>
    </row>
    <row r="96" spans="1:34" x14ac:dyDescent="0.25">
      <c r="A96" s="244" t="s">
        <v>633</v>
      </c>
      <c r="B96" s="245" t="s">
        <v>631</v>
      </c>
      <c r="C96" s="236"/>
      <c r="D96" s="236"/>
      <c r="E96" s="236"/>
      <c r="F96" s="236"/>
      <c r="G96" s="237"/>
      <c r="H96" s="237"/>
      <c r="I96" s="237"/>
      <c r="J96" s="237"/>
      <c r="K96" s="237"/>
      <c r="L96" s="237"/>
      <c r="M96" s="237"/>
      <c r="N96" s="237"/>
      <c r="O96" s="237"/>
      <c r="P96" s="237"/>
      <c r="Q96" s="237">
        <v>80</v>
      </c>
      <c r="R96" s="237"/>
      <c r="S96" s="237"/>
      <c r="T96" s="237"/>
      <c r="U96" s="237"/>
      <c r="V96" s="237"/>
      <c r="W96" s="237">
        <v>0</v>
      </c>
      <c r="X96" s="237">
        <v>0</v>
      </c>
      <c r="Y96" s="237"/>
      <c r="Z96" s="237">
        <v>20</v>
      </c>
      <c r="AA96" s="237"/>
      <c r="AB96" s="237"/>
      <c r="AC96" s="237"/>
      <c r="AD96" s="237"/>
      <c r="AE96" s="237"/>
      <c r="AF96" s="237"/>
      <c r="AG96" s="237"/>
      <c r="AH96" s="226">
        <f t="shared" si="1"/>
        <v>100</v>
      </c>
    </row>
    <row r="97" spans="1:34" x14ac:dyDescent="0.25">
      <c r="A97" s="228" t="s">
        <v>613</v>
      </c>
      <c r="B97" s="228" t="s">
        <v>614</v>
      </c>
      <c r="C97" s="236"/>
      <c r="D97" s="236"/>
      <c r="E97" s="236"/>
      <c r="F97" s="236"/>
      <c r="G97" s="237"/>
      <c r="H97" s="237"/>
      <c r="I97" s="237"/>
      <c r="J97" s="237"/>
      <c r="K97" s="237"/>
      <c r="L97" s="237"/>
      <c r="M97" s="237"/>
      <c r="N97" s="237"/>
      <c r="O97" s="237"/>
      <c r="P97" s="237"/>
      <c r="Q97" s="237">
        <v>80</v>
      </c>
      <c r="R97" s="237"/>
      <c r="S97" s="237"/>
      <c r="T97" s="237"/>
      <c r="U97" s="237"/>
      <c r="V97" s="237"/>
      <c r="W97" s="237">
        <v>0</v>
      </c>
      <c r="X97" s="237">
        <v>0</v>
      </c>
      <c r="Y97" s="237"/>
      <c r="Z97" s="237">
        <v>20</v>
      </c>
      <c r="AA97" s="237"/>
      <c r="AB97" s="237"/>
      <c r="AC97" s="237"/>
      <c r="AD97" s="237"/>
      <c r="AE97" s="237"/>
      <c r="AF97" s="237"/>
      <c r="AG97" s="237"/>
      <c r="AH97" s="226">
        <f t="shared" si="1"/>
        <v>100</v>
      </c>
    </row>
    <row r="98" spans="1:34" x14ac:dyDescent="0.25">
      <c r="A98" s="241" t="s">
        <v>653</v>
      </c>
      <c r="B98" s="228" t="s">
        <v>654</v>
      </c>
      <c r="C98" s="236"/>
      <c r="D98" s="236"/>
      <c r="E98" s="236"/>
      <c r="F98" s="236"/>
      <c r="G98" s="237"/>
      <c r="H98" s="237"/>
      <c r="I98" s="237"/>
      <c r="J98" s="237"/>
      <c r="K98" s="237"/>
      <c r="L98" s="237"/>
      <c r="M98" s="237"/>
      <c r="N98" s="237"/>
      <c r="O98" s="237"/>
      <c r="P98" s="237"/>
      <c r="Q98" s="237"/>
      <c r="R98" s="237">
        <v>10</v>
      </c>
      <c r="S98" s="237">
        <v>10</v>
      </c>
      <c r="T98" s="237">
        <v>40</v>
      </c>
      <c r="U98" s="237">
        <v>40</v>
      </c>
      <c r="V98" s="237"/>
      <c r="W98" s="237"/>
      <c r="X98" s="237"/>
      <c r="Y98" s="237"/>
      <c r="Z98" s="237"/>
      <c r="AA98" s="237"/>
      <c r="AB98" s="237"/>
      <c r="AC98" s="237"/>
      <c r="AD98" s="237"/>
      <c r="AE98" s="237"/>
      <c r="AF98" s="237"/>
      <c r="AG98" s="237"/>
      <c r="AH98" s="226">
        <f t="shared" si="1"/>
        <v>100</v>
      </c>
    </row>
    <row r="99" spans="1:34" x14ac:dyDescent="0.25">
      <c r="A99" s="241" t="s">
        <v>656</v>
      </c>
      <c r="B99" s="228" t="s">
        <v>585</v>
      </c>
      <c r="C99" s="236"/>
      <c r="D99" s="236"/>
      <c r="E99" s="236"/>
      <c r="F99" s="236"/>
      <c r="G99" s="237"/>
      <c r="H99" s="237"/>
      <c r="I99" s="237"/>
      <c r="J99" s="237"/>
      <c r="K99" s="237"/>
      <c r="L99" s="237"/>
      <c r="M99" s="237"/>
      <c r="N99" s="237"/>
      <c r="O99" s="237"/>
      <c r="P99" s="237"/>
      <c r="Q99" s="237"/>
      <c r="R99" s="237"/>
      <c r="S99" s="237"/>
      <c r="T99" s="237">
        <v>60</v>
      </c>
      <c r="U99" s="237">
        <v>40</v>
      </c>
      <c r="V99" s="237"/>
      <c r="W99" s="237"/>
      <c r="X99" s="237"/>
      <c r="Y99" s="237"/>
      <c r="Z99" s="237"/>
      <c r="AA99" s="237"/>
      <c r="AB99" s="237"/>
      <c r="AC99" s="237"/>
      <c r="AD99" s="237"/>
      <c r="AE99" s="237"/>
      <c r="AF99" s="237"/>
      <c r="AG99" s="237"/>
      <c r="AH99" s="226">
        <f t="shared" si="1"/>
        <v>100</v>
      </c>
    </row>
    <row r="100" spans="1:34" x14ac:dyDescent="0.25">
      <c r="A100" s="241" t="s">
        <v>659</v>
      </c>
      <c r="B100" s="228" t="s">
        <v>566</v>
      </c>
      <c r="C100" s="236"/>
      <c r="D100" s="236"/>
      <c r="E100" s="236"/>
      <c r="F100" s="236"/>
      <c r="G100" s="237"/>
      <c r="H100" s="237"/>
      <c r="I100" s="237"/>
      <c r="J100" s="237"/>
      <c r="K100" s="237"/>
      <c r="L100" s="237"/>
      <c r="M100" s="237"/>
      <c r="N100" s="237"/>
      <c r="O100" s="237"/>
      <c r="P100" s="237"/>
      <c r="Q100" s="237"/>
      <c r="R100" s="237"/>
      <c r="S100" s="237"/>
      <c r="T100" s="237">
        <v>60</v>
      </c>
      <c r="U100" s="237">
        <v>40</v>
      </c>
      <c r="V100" s="237"/>
      <c r="W100" s="237"/>
      <c r="X100" s="237"/>
      <c r="Y100" s="237"/>
      <c r="Z100" s="237"/>
      <c r="AA100" s="237"/>
      <c r="AB100" s="237"/>
      <c r="AC100" s="237"/>
      <c r="AD100" s="237"/>
      <c r="AE100" s="237"/>
      <c r="AF100" s="237"/>
      <c r="AG100" s="237"/>
      <c r="AH100" s="226">
        <f t="shared" si="1"/>
        <v>100</v>
      </c>
    </row>
    <row r="101" spans="1:34" x14ac:dyDescent="0.25">
      <c r="A101" s="241" t="s">
        <v>660</v>
      </c>
      <c r="B101" s="228" t="s">
        <v>566</v>
      </c>
      <c r="C101" s="236"/>
      <c r="D101" s="236"/>
      <c r="E101" s="236"/>
      <c r="F101" s="236"/>
      <c r="G101" s="237"/>
      <c r="H101" s="237"/>
      <c r="I101" s="237"/>
      <c r="J101" s="237"/>
      <c r="K101" s="237"/>
      <c r="L101" s="237"/>
      <c r="M101" s="237"/>
      <c r="N101" s="237"/>
      <c r="O101" s="237"/>
      <c r="P101" s="237"/>
      <c r="Q101" s="237"/>
      <c r="R101" s="237"/>
      <c r="S101" s="237"/>
      <c r="T101" s="237">
        <v>60</v>
      </c>
      <c r="U101" s="237">
        <v>40</v>
      </c>
      <c r="V101" s="237"/>
      <c r="W101" s="237"/>
      <c r="X101" s="237"/>
      <c r="Y101" s="237"/>
      <c r="Z101" s="237"/>
      <c r="AA101" s="237"/>
      <c r="AB101" s="237"/>
      <c r="AC101" s="237"/>
      <c r="AD101" s="237"/>
      <c r="AE101" s="237"/>
      <c r="AF101" s="237"/>
      <c r="AG101" s="237"/>
      <c r="AH101" s="226">
        <f t="shared" si="1"/>
        <v>100</v>
      </c>
    </row>
    <row r="102" spans="1:34" x14ac:dyDescent="0.25">
      <c r="A102" s="241" t="s">
        <v>661</v>
      </c>
      <c r="B102" s="228" t="s">
        <v>566</v>
      </c>
      <c r="C102" s="236"/>
      <c r="D102" s="236"/>
      <c r="E102" s="236"/>
      <c r="F102" s="236"/>
      <c r="G102" s="237"/>
      <c r="H102" s="237"/>
      <c r="I102" s="237"/>
      <c r="J102" s="237"/>
      <c r="K102" s="237"/>
      <c r="L102" s="237"/>
      <c r="M102" s="237"/>
      <c r="N102" s="237"/>
      <c r="O102" s="237"/>
      <c r="P102" s="237"/>
      <c r="Q102" s="237"/>
      <c r="R102" s="237">
        <v>30</v>
      </c>
      <c r="S102" s="237">
        <v>10</v>
      </c>
      <c r="T102" s="237">
        <v>40</v>
      </c>
      <c r="U102" s="237">
        <v>20</v>
      </c>
      <c r="V102" s="237"/>
      <c r="W102" s="237"/>
      <c r="X102" s="237"/>
      <c r="Y102" s="237"/>
      <c r="Z102" s="237"/>
      <c r="AA102" s="237"/>
      <c r="AB102" s="237"/>
      <c r="AC102" s="237"/>
      <c r="AD102" s="237"/>
      <c r="AE102" s="237"/>
      <c r="AF102" s="237"/>
      <c r="AG102" s="237"/>
      <c r="AH102" s="226">
        <f t="shared" si="1"/>
        <v>100</v>
      </c>
    </row>
    <row r="103" spans="1:34" x14ac:dyDescent="0.25">
      <c r="A103" s="241" t="s">
        <v>662</v>
      </c>
      <c r="B103" s="228" t="s">
        <v>566</v>
      </c>
      <c r="C103" s="236"/>
      <c r="D103" s="236"/>
      <c r="E103" s="236"/>
      <c r="F103" s="236"/>
      <c r="G103" s="237"/>
      <c r="H103" s="237"/>
      <c r="I103" s="237"/>
      <c r="J103" s="237"/>
      <c r="K103" s="237"/>
      <c r="L103" s="237"/>
      <c r="M103" s="237"/>
      <c r="N103" s="237"/>
      <c r="O103" s="237"/>
      <c r="P103" s="237"/>
      <c r="Q103" s="237"/>
      <c r="R103" s="237">
        <v>28</v>
      </c>
      <c r="S103" s="237"/>
      <c r="T103" s="237">
        <v>62</v>
      </c>
      <c r="U103" s="237">
        <v>10</v>
      </c>
      <c r="V103" s="237"/>
      <c r="W103" s="237"/>
      <c r="X103" s="237"/>
      <c r="Y103" s="237"/>
      <c r="Z103" s="237"/>
      <c r="AA103" s="237"/>
      <c r="AB103" s="237"/>
      <c r="AC103" s="237"/>
      <c r="AD103" s="237"/>
      <c r="AE103" s="237"/>
      <c r="AF103" s="237"/>
      <c r="AG103" s="237"/>
      <c r="AH103" s="226">
        <f t="shared" si="1"/>
        <v>100</v>
      </c>
    </row>
    <row r="104" spans="1:34" x14ac:dyDescent="0.25">
      <c r="A104" s="241" t="s">
        <v>663</v>
      </c>
      <c r="B104" s="228" t="s">
        <v>566</v>
      </c>
      <c r="C104" s="236"/>
      <c r="D104" s="236"/>
      <c r="E104" s="236"/>
      <c r="F104" s="236"/>
      <c r="G104" s="237"/>
      <c r="H104" s="237"/>
      <c r="I104" s="237"/>
      <c r="J104" s="237"/>
      <c r="K104" s="237"/>
      <c r="L104" s="237"/>
      <c r="M104" s="237"/>
      <c r="N104" s="237"/>
      <c r="O104" s="237"/>
      <c r="P104" s="237"/>
      <c r="Q104" s="237"/>
      <c r="R104" s="237">
        <v>28</v>
      </c>
      <c r="S104" s="237"/>
      <c r="T104" s="237">
        <v>62</v>
      </c>
      <c r="U104" s="237">
        <v>10</v>
      </c>
      <c r="V104" s="237"/>
      <c r="W104" s="237"/>
      <c r="X104" s="237"/>
      <c r="Y104" s="237"/>
      <c r="Z104" s="237"/>
      <c r="AA104" s="237"/>
      <c r="AB104" s="237"/>
      <c r="AC104" s="237"/>
      <c r="AD104" s="237"/>
      <c r="AE104" s="237"/>
      <c r="AF104" s="237"/>
      <c r="AG104" s="237"/>
      <c r="AH104" s="226">
        <f t="shared" si="1"/>
        <v>100</v>
      </c>
    </row>
    <row r="105" spans="1:34" x14ac:dyDescent="0.25">
      <c r="A105" s="241" t="s">
        <v>664</v>
      </c>
      <c r="B105" s="228" t="s">
        <v>566</v>
      </c>
      <c r="C105" s="236"/>
      <c r="D105" s="236"/>
      <c r="E105" s="236"/>
      <c r="F105" s="236"/>
      <c r="G105" s="237"/>
      <c r="H105" s="237"/>
      <c r="I105" s="237"/>
      <c r="J105" s="237"/>
      <c r="K105" s="237"/>
      <c r="L105" s="237"/>
      <c r="M105" s="237"/>
      <c r="N105" s="237"/>
      <c r="O105" s="237"/>
      <c r="P105" s="237"/>
      <c r="Q105" s="237"/>
      <c r="R105" s="237"/>
      <c r="S105" s="237"/>
      <c r="T105" s="237">
        <v>60</v>
      </c>
      <c r="U105" s="237">
        <v>40</v>
      </c>
      <c r="V105" s="237"/>
      <c r="W105" s="237"/>
      <c r="X105" s="237"/>
      <c r="Y105" s="237"/>
      <c r="Z105" s="237"/>
      <c r="AA105" s="237"/>
      <c r="AB105" s="237"/>
      <c r="AC105" s="237"/>
      <c r="AD105" s="237"/>
      <c r="AE105" s="237"/>
      <c r="AF105" s="237"/>
      <c r="AG105" s="237"/>
      <c r="AH105" s="226">
        <f t="shared" si="1"/>
        <v>100</v>
      </c>
    </row>
    <row r="106" spans="1:34" x14ac:dyDescent="0.25">
      <c r="A106" s="241" t="s">
        <v>665</v>
      </c>
      <c r="B106" s="228" t="s">
        <v>566</v>
      </c>
      <c r="C106" s="236"/>
      <c r="D106" s="236"/>
      <c r="E106" s="236"/>
      <c r="F106" s="236"/>
      <c r="G106" s="237"/>
      <c r="H106" s="237"/>
      <c r="I106" s="237"/>
      <c r="J106" s="237"/>
      <c r="K106" s="237"/>
      <c r="L106" s="237"/>
      <c r="M106" s="237"/>
      <c r="N106" s="237"/>
      <c r="O106" s="237"/>
      <c r="P106" s="237"/>
      <c r="Q106" s="237"/>
      <c r="R106" s="237">
        <v>70</v>
      </c>
      <c r="S106" s="237">
        <v>20</v>
      </c>
      <c r="T106" s="237">
        <v>10</v>
      </c>
      <c r="U106" s="237"/>
      <c r="V106" s="237"/>
      <c r="W106" s="237"/>
      <c r="X106" s="237"/>
      <c r="Y106" s="237"/>
      <c r="Z106" s="237"/>
      <c r="AA106" s="237"/>
      <c r="AB106" s="237"/>
      <c r="AC106" s="237"/>
      <c r="AD106" s="237"/>
      <c r="AE106" s="237"/>
      <c r="AF106" s="237"/>
      <c r="AG106" s="237"/>
      <c r="AH106" s="226">
        <f t="shared" si="1"/>
        <v>100</v>
      </c>
    </row>
    <row r="107" spans="1:34" x14ac:dyDescent="0.25">
      <c r="A107" s="241" t="s">
        <v>666</v>
      </c>
      <c r="B107" s="228" t="s">
        <v>667</v>
      </c>
      <c r="C107" s="236"/>
      <c r="D107" s="236"/>
      <c r="E107" s="236"/>
      <c r="F107" s="236"/>
      <c r="G107" s="237"/>
      <c r="H107" s="237"/>
      <c r="I107" s="237"/>
      <c r="J107" s="237"/>
      <c r="K107" s="237"/>
      <c r="L107" s="237"/>
      <c r="M107" s="237"/>
      <c r="N107" s="237"/>
      <c r="O107" s="237"/>
      <c r="P107" s="237"/>
      <c r="Q107" s="237"/>
      <c r="R107" s="237"/>
      <c r="S107" s="237"/>
      <c r="T107" s="237">
        <v>60</v>
      </c>
      <c r="U107" s="237">
        <v>40</v>
      </c>
      <c r="V107" s="237"/>
      <c r="W107" s="237"/>
      <c r="X107" s="237"/>
      <c r="Y107" s="237"/>
      <c r="Z107" s="237"/>
      <c r="AA107" s="237"/>
      <c r="AB107" s="237"/>
      <c r="AC107" s="237"/>
      <c r="AD107" s="237"/>
      <c r="AE107" s="237"/>
      <c r="AF107" s="237"/>
      <c r="AG107" s="237"/>
      <c r="AH107" s="226">
        <f t="shared" si="1"/>
        <v>100</v>
      </c>
    </row>
    <row r="108" spans="1:34" x14ac:dyDescent="0.25">
      <c r="A108" s="241" t="s">
        <v>668</v>
      </c>
      <c r="B108" s="228" t="s">
        <v>669</v>
      </c>
      <c r="C108" s="236"/>
      <c r="D108" s="236"/>
      <c r="E108" s="236"/>
      <c r="F108" s="236"/>
      <c r="G108" s="237"/>
      <c r="H108" s="237"/>
      <c r="I108" s="237"/>
      <c r="J108" s="237"/>
      <c r="K108" s="237"/>
      <c r="L108" s="237"/>
      <c r="M108" s="237"/>
      <c r="N108" s="237"/>
      <c r="O108" s="237"/>
      <c r="P108" s="237"/>
      <c r="Q108" s="237"/>
      <c r="R108" s="237">
        <v>70</v>
      </c>
      <c r="S108" s="237"/>
      <c r="T108" s="237"/>
      <c r="U108" s="237">
        <v>30</v>
      </c>
      <c r="V108" s="237"/>
      <c r="W108" s="237"/>
      <c r="X108" s="237"/>
      <c r="Y108" s="237"/>
      <c r="Z108" s="237"/>
      <c r="AA108" s="237"/>
      <c r="AB108" s="237"/>
      <c r="AC108" s="237"/>
      <c r="AD108" s="237"/>
      <c r="AE108" s="237"/>
      <c r="AF108" s="237"/>
      <c r="AG108" s="237"/>
      <c r="AH108" s="226">
        <f t="shared" si="1"/>
        <v>100</v>
      </c>
    </row>
    <row r="109" spans="1:34" x14ac:dyDescent="0.25">
      <c r="A109" s="241" t="s">
        <v>670</v>
      </c>
      <c r="B109" s="228" t="s">
        <v>669</v>
      </c>
      <c r="C109" s="236"/>
      <c r="D109" s="236"/>
      <c r="E109" s="236"/>
      <c r="F109" s="236"/>
      <c r="G109" s="237"/>
      <c r="H109" s="237"/>
      <c r="I109" s="237"/>
      <c r="J109" s="237"/>
      <c r="K109" s="237"/>
      <c r="L109" s="237"/>
      <c r="M109" s="237"/>
      <c r="N109" s="237"/>
      <c r="O109" s="237"/>
      <c r="P109" s="237"/>
      <c r="Q109" s="237"/>
      <c r="R109" s="237"/>
      <c r="S109" s="237"/>
      <c r="T109" s="237">
        <v>20</v>
      </c>
      <c r="U109" s="237">
        <v>80</v>
      </c>
      <c r="V109" s="237"/>
      <c r="W109" s="237"/>
      <c r="X109" s="237"/>
      <c r="Y109" s="237"/>
      <c r="Z109" s="237"/>
      <c r="AA109" s="237"/>
      <c r="AB109" s="237"/>
      <c r="AC109" s="237"/>
      <c r="AD109" s="237"/>
      <c r="AE109" s="237"/>
      <c r="AF109" s="237"/>
      <c r="AG109" s="237"/>
      <c r="AH109" s="226">
        <f t="shared" si="1"/>
        <v>100</v>
      </c>
    </row>
    <row r="110" spans="1:34" x14ac:dyDescent="0.25">
      <c r="A110" s="241" t="s">
        <v>785</v>
      </c>
      <c r="B110" s="228" t="s">
        <v>669</v>
      </c>
      <c r="C110" s="236"/>
      <c r="D110" s="236"/>
      <c r="E110" s="236"/>
      <c r="F110" s="236"/>
      <c r="G110" s="237"/>
      <c r="H110" s="237"/>
      <c r="I110" s="237"/>
      <c r="J110" s="237"/>
      <c r="K110" s="237"/>
      <c r="L110" s="237"/>
      <c r="M110" s="237"/>
      <c r="N110" s="237"/>
      <c r="O110" s="237"/>
      <c r="P110" s="237"/>
      <c r="Q110" s="237"/>
      <c r="R110" s="237">
        <v>40</v>
      </c>
      <c r="S110" s="237">
        <v>20</v>
      </c>
      <c r="T110" s="237">
        <v>20</v>
      </c>
      <c r="U110" s="237">
        <v>20</v>
      </c>
      <c r="V110" s="237"/>
      <c r="W110" s="237"/>
      <c r="X110" s="237"/>
      <c r="Y110" s="237"/>
      <c r="Z110" s="237"/>
      <c r="AA110" s="237"/>
      <c r="AB110" s="237"/>
      <c r="AC110" s="237"/>
      <c r="AD110" s="237"/>
      <c r="AE110" s="237"/>
      <c r="AF110" s="237"/>
      <c r="AG110" s="237"/>
      <c r="AH110" s="226">
        <f t="shared" si="1"/>
        <v>100</v>
      </c>
    </row>
    <row r="111" spans="1:34" x14ac:dyDescent="0.25">
      <c r="A111" s="241" t="s">
        <v>740</v>
      </c>
      <c r="B111" s="228" t="s">
        <v>671</v>
      </c>
      <c r="C111" s="236"/>
      <c r="D111" s="236"/>
      <c r="E111" s="236"/>
      <c r="F111" s="236"/>
      <c r="G111" s="237">
        <v>20</v>
      </c>
      <c r="H111" s="237">
        <v>20</v>
      </c>
      <c r="I111" s="237">
        <v>10</v>
      </c>
      <c r="J111" s="237">
        <v>5</v>
      </c>
      <c r="K111" s="237">
        <v>10</v>
      </c>
      <c r="L111" s="237">
        <v>10</v>
      </c>
      <c r="M111" s="237"/>
      <c r="N111" s="237">
        <v>5</v>
      </c>
      <c r="O111" s="237">
        <v>5</v>
      </c>
      <c r="P111" s="237">
        <v>5</v>
      </c>
      <c r="Q111" s="237"/>
      <c r="R111" s="237"/>
      <c r="S111" s="237"/>
      <c r="T111" s="237"/>
      <c r="U111" s="237"/>
      <c r="V111" s="237"/>
      <c r="W111" s="237"/>
      <c r="X111" s="237"/>
      <c r="Y111" s="237"/>
      <c r="Z111" s="237"/>
      <c r="AA111" s="237"/>
      <c r="AB111" s="237"/>
      <c r="AC111" s="237"/>
      <c r="AD111" s="237"/>
      <c r="AE111" s="237"/>
      <c r="AF111" s="237"/>
      <c r="AG111" s="237">
        <v>10</v>
      </c>
      <c r="AH111" s="226">
        <f t="shared" si="1"/>
        <v>100</v>
      </c>
    </row>
    <row r="112" spans="1:34" x14ac:dyDescent="0.25">
      <c r="A112" s="241" t="s">
        <v>741</v>
      </c>
      <c r="B112" s="228" t="s">
        <v>742</v>
      </c>
      <c r="C112" s="236"/>
      <c r="D112" s="236"/>
      <c r="E112" s="236"/>
      <c r="F112" s="236"/>
      <c r="G112" s="237">
        <v>0</v>
      </c>
      <c r="H112" s="237">
        <v>0</v>
      </c>
      <c r="I112" s="237">
        <v>20</v>
      </c>
      <c r="J112" s="237">
        <v>10</v>
      </c>
      <c r="K112" s="237">
        <v>0</v>
      </c>
      <c r="L112" s="237">
        <v>0</v>
      </c>
      <c r="M112" s="237"/>
      <c r="N112" s="237">
        <v>20</v>
      </c>
      <c r="O112" s="237">
        <v>10</v>
      </c>
      <c r="P112" s="237">
        <v>10</v>
      </c>
      <c r="Q112" s="237"/>
      <c r="R112" s="237"/>
      <c r="S112" s="237"/>
      <c r="T112" s="237"/>
      <c r="U112" s="237"/>
      <c r="V112" s="237"/>
      <c r="W112" s="237"/>
      <c r="X112" s="237"/>
      <c r="Y112" s="237"/>
      <c r="Z112" s="237"/>
      <c r="AA112" s="237"/>
      <c r="AB112" s="237"/>
      <c r="AC112" s="237"/>
      <c r="AD112" s="237"/>
      <c r="AE112" s="237"/>
      <c r="AF112" s="237"/>
      <c r="AG112" s="237">
        <v>30</v>
      </c>
      <c r="AH112" s="226">
        <f t="shared" si="1"/>
        <v>100</v>
      </c>
    </row>
    <row r="113" spans="1:34" x14ac:dyDescent="0.25">
      <c r="A113" s="241" t="s">
        <v>743</v>
      </c>
      <c r="B113" s="228" t="s">
        <v>571</v>
      </c>
      <c r="C113" s="236"/>
      <c r="D113" s="236"/>
      <c r="E113" s="236"/>
      <c r="F113" s="236"/>
      <c r="G113" s="237">
        <v>0</v>
      </c>
      <c r="H113" s="237">
        <v>0</v>
      </c>
      <c r="I113" s="237">
        <v>30</v>
      </c>
      <c r="J113" s="237">
        <v>10</v>
      </c>
      <c r="K113" s="237">
        <v>0</v>
      </c>
      <c r="L113" s="237">
        <v>0</v>
      </c>
      <c r="M113" s="237"/>
      <c r="N113" s="237">
        <v>20</v>
      </c>
      <c r="O113" s="237">
        <v>0</v>
      </c>
      <c r="P113" s="237">
        <v>0</v>
      </c>
      <c r="Q113" s="237"/>
      <c r="R113" s="237"/>
      <c r="S113" s="237"/>
      <c r="T113" s="237"/>
      <c r="U113" s="237"/>
      <c r="V113" s="237"/>
      <c r="W113" s="237"/>
      <c r="X113" s="237"/>
      <c r="Y113" s="237"/>
      <c r="Z113" s="237"/>
      <c r="AA113" s="237"/>
      <c r="AB113" s="237"/>
      <c r="AC113" s="237"/>
      <c r="AD113" s="237"/>
      <c r="AE113" s="237"/>
      <c r="AF113" s="237"/>
      <c r="AG113" s="237">
        <v>40</v>
      </c>
      <c r="AH113" s="226">
        <f t="shared" si="1"/>
        <v>100</v>
      </c>
    </row>
    <row r="114" spans="1:34" x14ac:dyDescent="0.25">
      <c r="A114" s="241" t="s">
        <v>744</v>
      </c>
      <c r="B114" s="228" t="s">
        <v>571</v>
      </c>
      <c r="C114" s="236"/>
      <c r="D114" s="236"/>
      <c r="E114" s="236"/>
      <c r="F114" s="236"/>
      <c r="G114" s="237">
        <v>0</v>
      </c>
      <c r="H114" s="237">
        <v>0</v>
      </c>
      <c r="I114" s="237">
        <v>80</v>
      </c>
      <c r="J114" s="237">
        <v>0</v>
      </c>
      <c r="K114" s="237">
        <v>0</v>
      </c>
      <c r="L114" s="237">
        <v>0</v>
      </c>
      <c r="M114" s="237"/>
      <c r="N114" s="237">
        <v>20</v>
      </c>
      <c r="O114" s="237">
        <v>0</v>
      </c>
      <c r="P114" s="237">
        <v>0</v>
      </c>
      <c r="Q114" s="237"/>
      <c r="R114" s="237"/>
      <c r="S114" s="237"/>
      <c r="T114" s="237"/>
      <c r="U114" s="237"/>
      <c r="V114" s="237"/>
      <c r="W114" s="237"/>
      <c r="X114" s="237"/>
      <c r="Y114" s="237"/>
      <c r="Z114" s="237"/>
      <c r="AA114" s="237"/>
      <c r="AB114" s="237"/>
      <c r="AC114" s="237"/>
      <c r="AD114" s="237"/>
      <c r="AE114" s="237"/>
      <c r="AF114" s="237"/>
      <c r="AG114" s="237">
        <v>0</v>
      </c>
      <c r="AH114" s="226">
        <f t="shared" si="1"/>
        <v>100</v>
      </c>
    </row>
    <row r="115" spans="1:34" x14ac:dyDescent="0.25">
      <c r="A115" s="241" t="s">
        <v>745</v>
      </c>
      <c r="B115" s="228" t="s">
        <v>630</v>
      </c>
      <c r="C115" s="236"/>
      <c r="D115" s="236"/>
      <c r="E115" s="236"/>
      <c r="F115" s="236"/>
      <c r="G115" s="237">
        <v>0</v>
      </c>
      <c r="H115" s="237">
        <v>0</v>
      </c>
      <c r="I115" s="237">
        <v>80</v>
      </c>
      <c r="J115" s="237">
        <v>0</v>
      </c>
      <c r="K115" s="237">
        <v>0</v>
      </c>
      <c r="L115" s="237">
        <v>0</v>
      </c>
      <c r="M115" s="237"/>
      <c r="N115" s="237">
        <v>20</v>
      </c>
      <c r="O115" s="237">
        <v>0</v>
      </c>
      <c r="P115" s="237">
        <v>0</v>
      </c>
      <c r="Q115" s="237"/>
      <c r="R115" s="237"/>
      <c r="S115" s="237"/>
      <c r="T115" s="237"/>
      <c r="U115" s="237"/>
      <c r="V115" s="237"/>
      <c r="W115" s="237"/>
      <c r="X115" s="237"/>
      <c r="Y115" s="237"/>
      <c r="Z115" s="237"/>
      <c r="AA115" s="237"/>
      <c r="AB115" s="237"/>
      <c r="AC115" s="237"/>
      <c r="AD115" s="237"/>
      <c r="AE115" s="237"/>
      <c r="AF115" s="237"/>
      <c r="AG115" s="237">
        <v>0</v>
      </c>
      <c r="AH115" s="226">
        <f t="shared" si="1"/>
        <v>100</v>
      </c>
    </row>
    <row r="116" spans="1:34" x14ac:dyDescent="0.25">
      <c r="A116" s="241" t="s">
        <v>746</v>
      </c>
      <c r="B116" s="228" t="s">
        <v>630</v>
      </c>
      <c r="C116" s="236"/>
      <c r="D116" s="236"/>
      <c r="E116" s="236"/>
      <c r="F116" s="236"/>
      <c r="G116" s="237">
        <v>0</v>
      </c>
      <c r="H116" s="237">
        <v>0</v>
      </c>
      <c r="I116" s="237">
        <v>50</v>
      </c>
      <c r="J116" s="237">
        <v>10</v>
      </c>
      <c r="K116" s="237">
        <v>0</v>
      </c>
      <c r="L116" s="237">
        <v>0</v>
      </c>
      <c r="M116" s="237"/>
      <c r="N116" s="237">
        <v>20</v>
      </c>
      <c r="O116" s="237">
        <v>10</v>
      </c>
      <c r="P116" s="237">
        <v>0</v>
      </c>
      <c r="Q116" s="237"/>
      <c r="R116" s="237"/>
      <c r="S116" s="237"/>
      <c r="T116" s="237"/>
      <c r="U116" s="237"/>
      <c r="V116" s="237"/>
      <c r="W116" s="237"/>
      <c r="X116" s="237"/>
      <c r="Y116" s="237"/>
      <c r="Z116" s="237"/>
      <c r="AA116" s="237"/>
      <c r="AB116" s="237"/>
      <c r="AC116" s="237"/>
      <c r="AD116" s="237"/>
      <c r="AE116" s="237"/>
      <c r="AF116" s="237"/>
      <c r="AG116" s="237">
        <v>10</v>
      </c>
      <c r="AH116" s="226">
        <f t="shared" si="1"/>
        <v>100</v>
      </c>
    </row>
    <row r="117" spans="1:34" x14ac:dyDescent="0.25">
      <c r="A117" s="241" t="s">
        <v>747</v>
      </c>
      <c r="B117" s="228" t="s">
        <v>738</v>
      </c>
      <c r="C117" s="236"/>
      <c r="D117" s="236"/>
      <c r="E117" s="236"/>
      <c r="F117" s="236"/>
      <c r="G117" s="237">
        <v>0</v>
      </c>
      <c r="H117" s="237">
        <v>0</v>
      </c>
      <c r="I117" s="237">
        <v>20</v>
      </c>
      <c r="J117" s="237">
        <v>30</v>
      </c>
      <c r="K117" s="237">
        <v>0</v>
      </c>
      <c r="L117" s="237">
        <v>0</v>
      </c>
      <c r="M117" s="237"/>
      <c r="N117" s="237">
        <v>10</v>
      </c>
      <c r="O117" s="237">
        <v>20</v>
      </c>
      <c r="P117" s="237">
        <v>20</v>
      </c>
      <c r="Q117" s="237"/>
      <c r="R117" s="237"/>
      <c r="S117" s="237"/>
      <c r="T117" s="237"/>
      <c r="U117" s="237"/>
      <c r="V117" s="237"/>
      <c r="W117" s="237"/>
      <c r="X117" s="237"/>
      <c r="Y117" s="237"/>
      <c r="Z117" s="237"/>
      <c r="AA117" s="237"/>
      <c r="AB117" s="237"/>
      <c r="AC117" s="237"/>
      <c r="AD117" s="237"/>
      <c r="AE117" s="237"/>
      <c r="AF117" s="237"/>
      <c r="AG117" s="237">
        <v>0</v>
      </c>
      <c r="AH117" s="226">
        <f t="shared" si="1"/>
        <v>100</v>
      </c>
    </row>
    <row r="118" spans="1:34" x14ac:dyDescent="0.25">
      <c r="A118" s="241" t="s">
        <v>739</v>
      </c>
      <c r="B118" s="228" t="s">
        <v>738</v>
      </c>
      <c r="C118" s="236"/>
      <c r="D118" s="236"/>
      <c r="E118" s="236"/>
      <c r="F118" s="236"/>
      <c r="G118" s="237">
        <v>0</v>
      </c>
      <c r="H118" s="237">
        <v>0</v>
      </c>
      <c r="I118" s="237">
        <v>80</v>
      </c>
      <c r="J118" s="237">
        <v>20</v>
      </c>
      <c r="K118" s="237">
        <v>0</v>
      </c>
      <c r="L118" s="237">
        <v>0</v>
      </c>
      <c r="M118" s="237"/>
      <c r="N118" s="237">
        <v>0</v>
      </c>
      <c r="O118" s="237">
        <v>0</v>
      </c>
      <c r="P118" s="237">
        <v>0</v>
      </c>
      <c r="Q118" s="237"/>
      <c r="R118" s="237"/>
      <c r="S118" s="237"/>
      <c r="T118" s="237"/>
      <c r="U118" s="237"/>
      <c r="V118" s="237"/>
      <c r="W118" s="237"/>
      <c r="X118" s="237"/>
      <c r="Y118" s="237"/>
      <c r="Z118" s="237"/>
      <c r="AA118" s="237"/>
      <c r="AB118" s="237"/>
      <c r="AC118" s="237"/>
      <c r="AD118" s="237"/>
      <c r="AE118" s="237"/>
      <c r="AF118" s="237"/>
      <c r="AG118" s="237">
        <v>0</v>
      </c>
      <c r="AH118" s="226">
        <f t="shared" si="1"/>
        <v>100</v>
      </c>
    </row>
    <row r="119" spans="1:34" x14ac:dyDescent="0.25">
      <c r="A119" s="241" t="s">
        <v>748</v>
      </c>
      <c r="B119" s="228" t="s">
        <v>673</v>
      </c>
      <c r="C119" s="236"/>
      <c r="D119" s="236"/>
      <c r="E119" s="236"/>
      <c r="F119" s="236"/>
      <c r="G119" s="237">
        <v>80</v>
      </c>
      <c r="H119" s="237">
        <v>0</v>
      </c>
      <c r="I119" s="237">
        <v>10</v>
      </c>
      <c r="J119" s="237">
        <v>0</v>
      </c>
      <c r="K119" s="237">
        <v>0</v>
      </c>
      <c r="L119" s="237">
        <v>0</v>
      </c>
      <c r="M119" s="237"/>
      <c r="N119" s="237">
        <v>10</v>
      </c>
      <c r="O119" s="237">
        <v>0</v>
      </c>
      <c r="P119" s="237">
        <v>0</v>
      </c>
      <c r="Q119" s="237"/>
      <c r="R119" s="237"/>
      <c r="S119" s="237"/>
      <c r="T119" s="237"/>
      <c r="U119" s="237"/>
      <c r="V119" s="237"/>
      <c r="W119" s="237"/>
      <c r="X119" s="237"/>
      <c r="Y119" s="237"/>
      <c r="Z119" s="237"/>
      <c r="AA119" s="237"/>
      <c r="AB119" s="237"/>
      <c r="AC119" s="237"/>
      <c r="AD119" s="237"/>
      <c r="AE119" s="237"/>
      <c r="AF119" s="237"/>
      <c r="AG119" s="237">
        <v>0</v>
      </c>
      <c r="AH119" s="226">
        <f t="shared" si="1"/>
        <v>100</v>
      </c>
    </row>
    <row r="120" spans="1:34" x14ac:dyDescent="0.25">
      <c r="A120" s="241" t="s">
        <v>749</v>
      </c>
      <c r="B120" s="228" t="s">
        <v>750</v>
      </c>
      <c r="C120" s="236"/>
      <c r="D120" s="236"/>
      <c r="E120" s="236"/>
      <c r="F120" s="236"/>
      <c r="G120" s="237">
        <v>80</v>
      </c>
      <c r="H120" s="237">
        <v>0</v>
      </c>
      <c r="I120" s="237">
        <v>10</v>
      </c>
      <c r="J120" s="237">
        <v>0</v>
      </c>
      <c r="K120" s="237">
        <v>0</v>
      </c>
      <c r="L120" s="237">
        <v>0</v>
      </c>
      <c r="M120" s="237"/>
      <c r="N120" s="237">
        <v>10</v>
      </c>
      <c r="O120" s="237">
        <v>0</v>
      </c>
      <c r="P120" s="237">
        <v>0</v>
      </c>
      <c r="Q120" s="237"/>
      <c r="R120" s="237"/>
      <c r="S120" s="237"/>
      <c r="T120" s="237"/>
      <c r="U120" s="237"/>
      <c r="V120" s="237"/>
      <c r="W120" s="237"/>
      <c r="X120" s="237"/>
      <c r="Y120" s="237"/>
      <c r="Z120" s="237"/>
      <c r="AA120" s="237"/>
      <c r="AB120" s="237"/>
      <c r="AC120" s="237"/>
      <c r="AD120" s="237"/>
      <c r="AE120" s="237"/>
      <c r="AF120" s="237"/>
      <c r="AG120" s="237">
        <v>0</v>
      </c>
      <c r="AH120" s="226">
        <f t="shared" si="1"/>
        <v>100</v>
      </c>
    </row>
    <row r="121" spans="1:34" x14ac:dyDescent="0.25">
      <c r="A121" s="241" t="s">
        <v>751</v>
      </c>
      <c r="B121" s="228" t="s">
        <v>752</v>
      </c>
      <c r="C121" s="236"/>
      <c r="D121" s="236"/>
      <c r="E121" s="236"/>
      <c r="F121" s="236"/>
      <c r="G121" s="237">
        <v>80</v>
      </c>
      <c r="H121" s="237">
        <v>0</v>
      </c>
      <c r="I121" s="237">
        <v>10</v>
      </c>
      <c r="J121" s="237">
        <v>0</v>
      </c>
      <c r="K121" s="237">
        <v>0</v>
      </c>
      <c r="L121" s="237">
        <v>0</v>
      </c>
      <c r="M121" s="237"/>
      <c r="N121" s="237">
        <v>10</v>
      </c>
      <c r="O121" s="237">
        <v>0</v>
      </c>
      <c r="P121" s="237">
        <v>0</v>
      </c>
      <c r="Q121" s="237"/>
      <c r="R121" s="237"/>
      <c r="S121" s="237"/>
      <c r="T121" s="237"/>
      <c r="U121" s="237"/>
      <c r="V121" s="237"/>
      <c r="W121" s="237"/>
      <c r="X121" s="237"/>
      <c r="Y121" s="237"/>
      <c r="Z121" s="237"/>
      <c r="AA121" s="237"/>
      <c r="AB121" s="237"/>
      <c r="AC121" s="237"/>
      <c r="AD121" s="237"/>
      <c r="AE121" s="237"/>
      <c r="AF121" s="237"/>
      <c r="AG121" s="237">
        <v>0</v>
      </c>
      <c r="AH121" s="226">
        <f t="shared" si="1"/>
        <v>100</v>
      </c>
    </row>
    <row r="122" spans="1:34" x14ac:dyDescent="0.25">
      <c r="A122" s="241" t="s">
        <v>674</v>
      </c>
      <c r="B122" s="228" t="s">
        <v>753</v>
      </c>
      <c r="C122" s="236"/>
      <c r="D122" s="236"/>
      <c r="E122" s="236"/>
      <c r="F122" s="236"/>
      <c r="G122" s="237">
        <v>0</v>
      </c>
      <c r="H122" s="237">
        <v>80</v>
      </c>
      <c r="I122" s="237">
        <v>10</v>
      </c>
      <c r="J122" s="237">
        <v>0</v>
      </c>
      <c r="K122" s="237">
        <v>0</v>
      </c>
      <c r="L122" s="237">
        <v>0</v>
      </c>
      <c r="M122" s="237"/>
      <c r="N122" s="237">
        <v>10</v>
      </c>
      <c r="O122" s="237">
        <v>0</v>
      </c>
      <c r="P122" s="237">
        <v>0</v>
      </c>
      <c r="Q122" s="237"/>
      <c r="R122" s="237"/>
      <c r="S122" s="237"/>
      <c r="T122" s="237"/>
      <c r="U122" s="237"/>
      <c r="V122" s="237"/>
      <c r="W122" s="237"/>
      <c r="X122" s="237"/>
      <c r="Y122" s="237"/>
      <c r="Z122" s="237"/>
      <c r="AA122" s="237"/>
      <c r="AB122" s="237"/>
      <c r="AC122" s="237"/>
      <c r="AD122" s="237"/>
      <c r="AE122" s="237"/>
      <c r="AF122" s="237"/>
      <c r="AG122" s="237">
        <v>0</v>
      </c>
      <c r="AH122" s="226">
        <f t="shared" si="1"/>
        <v>100</v>
      </c>
    </row>
    <row r="123" spans="1:34" x14ac:dyDescent="0.25">
      <c r="A123" s="241" t="s">
        <v>754</v>
      </c>
      <c r="B123" s="228" t="s">
        <v>742</v>
      </c>
      <c r="C123" s="236"/>
      <c r="D123" s="236"/>
      <c r="E123" s="236"/>
      <c r="F123" s="236"/>
      <c r="G123" s="237">
        <v>0</v>
      </c>
      <c r="H123" s="237">
        <v>80</v>
      </c>
      <c r="I123" s="237">
        <v>10</v>
      </c>
      <c r="J123" s="237">
        <v>0</v>
      </c>
      <c r="K123" s="237">
        <v>0</v>
      </c>
      <c r="L123" s="237">
        <v>0</v>
      </c>
      <c r="M123" s="237"/>
      <c r="N123" s="237">
        <v>10</v>
      </c>
      <c r="O123" s="237">
        <v>0</v>
      </c>
      <c r="P123" s="237">
        <v>0</v>
      </c>
      <c r="Q123" s="237"/>
      <c r="R123" s="237"/>
      <c r="S123" s="237"/>
      <c r="T123" s="237"/>
      <c r="U123" s="237"/>
      <c r="V123" s="237"/>
      <c r="W123" s="237"/>
      <c r="X123" s="237"/>
      <c r="Y123" s="237"/>
      <c r="Z123" s="237"/>
      <c r="AA123" s="237"/>
      <c r="AB123" s="237"/>
      <c r="AC123" s="237"/>
      <c r="AD123" s="237"/>
      <c r="AE123" s="237"/>
      <c r="AF123" s="237"/>
      <c r="AG123" s="237">
        <v>0</v>
      </c>
      <c r="AH123" s="226">
        <f t="shared" si="1"/>
        <v>100</v>
      </c>
    </row>
    <row r="124" spans="1:34" x14ac:dyDescent="0.25">
      <c r="A124" s="241" t="s">
        <v>755</v>
      </c>
      <c r="B124" s="228" t="s">
        <v>756</v>
      </c>
      <c r="C124" s="236"/>
      <c r="D124" s="236"/>
      <c r="E124" s="236"/>
      <c r="F124" s="236"/>
      <c r="G124" s="237">
        <v>0</v>
      </c>
      <c r="H124" s="237">
        <v>80</v>
      </c>
      <c r="I124" s="237">
        <v>10</v>
      </c>
      <c r="J124" s="237">
        <v>0</v>
      </c>
      <c r="K124" s="237">
        <v>0</v>
      </c>
      <c r="L124" s="237">
        <v>0</v>
      </c>
      <c r="M124" s="237"/>
      <c r="N124" s="237">
        <v>10</v>
      </c>
      <c r="O124" s="237">
        <v>0</v>
      </c>
      <c r="P124" s="237">
        <v>0</v>
      </c>
      <c r="Q124" s="237"/>
      <c r="R124" s="237"/>
      <c r="S124" s="237"/>
      <c r="T124" s="237"/>
      <c r="U124" s="237"/>
      <c r="V124" s="237"/>
      <c r="W124" s="237"/>
      <c r="X124" s="237"/>
      <c r="Y124" s="237"/>
      <c r="Z124" s="237"/>
      <c r="AA124" s="237"/>
      <c r="AB124" s="237"/>
      <c r="AC124" s="237"/>
      <c r="AD124" s="237"/>
      <c r="AE124" s="237"/>
      <c r="AF124" s="237"/>
      <c r="AG124" s="237">
        <v>0</v>
      </c>
      <c r="AH124" s="226">
        <f t="shared" si="1"/>
        <v>100</v>
      </c>
    </row>
    <row r="125" spans="1:34" x14ac:dyDescent="0.25">
      <c r="A125" s="241" t="s">
        <v>675</v>
      </c>
      <c r="B125" s="228" t="s">
        <v>630</v>
      </c>
      <c r="C125" s="236"/>
      <c r="D125" s="236"/>
      <c r="E125" s="236"/>
      <c r="F125" s="236"/>
      <c r="G125" s="237">
        <v>0</v>
      </c>
      <c r="H125" s="237">
        <v>80</v>
      </c>
      <c r="I125" s="237">
        <v>10</v>
      </c>
      <c r="J125" s="237">
        <v>0</v>
      </c>
      <c r="K125" s="237">
        <v>0</v>
      </c>
      <c r="L125" s="237">
        <v>0</v>
      </c>
      <c r="M125" s="237"/>
      <c r="N125" s="237">
        <v>10</v>
      </c>
      <c r="O125" s="237">
        <v>0</v>
      </c>
      <c r="P125" s="237">
        <v>0</v>
      </c>
      <c r="Q125" s="237"/>
      <c r="R125" s="237"/>
      <c r="S125" s="237"/>
      <c r="T125" s="237"/>
      <c r="U125" s="237"/>
      <c r="V125" s="237"/>
      <c r="W125" s="237"/>
      <c r="X125" s="237"/>
      <c r="Y125" s="237"/>
      <c r="Z125" s="237"/>
      <c r="AA125" s="237"/>
      <c r="AB125" s="237"/>
      <c r="AC125" s="237"/>
      <c r="AD125" s="237"/>
      <c r="AE125" s="237"/>
      <c r="AF125" s="237"/>
      <c r="AG125" s="237">
        <v>0</v>
      </c>
      <c r="AH125" s="226">
        <f t="shared" si="1"/>
        <v>100</v>
      </c>
    </row>
    <row r="126" spans="1:34" x14ac:dyDescent="0.25">
      <c r="A126" s="241" t="s">
        <v>676</v>
      </c>
      <c r="B126" s="228" t="s">
        <v>571</v>
      </c>
      <c r="C126" s="236"/>
      <c r="D126" s="236"/>
      <c r="E126" s="236"/>
      <c r="F126" s="236"/>
      <c r="G126" s="237">
        <v>0</v>
      </c>
      <c r="H126" s="237">
        <v>80</v>
      </c>
      <c r="I126" s="237">
        <v>10</v>
      </c>
      <c r="J126" s="237">
        <v>0</v>
      </c>
      <c r="K126" s="237">
        <v>0</v>
      </c>
      <c r="L126" s="237">
        <v>0</v>
      </c>
      <c r="M126" s="237"/>
      <c r="N126" s="237">
        <v>10</v>
      </c>
      <c r="O126" s="237">
        <v>0</v>
      </c>
      <c r="P126" s="237">
        <v>0</v>
      </c>
      <c r="Q126" s="237"/>
      <c r="R126" s="237"/>
      <c r="S126" s="237"/>
      <c r="T126" s="237"/>
      <c r="U126" s="237"/>
      <c r="V126" s="237"/>
      <c r="W126" s="237"/>
      <c r="X126" s="237"/>
      <c r="Y126" s="237"/>
      <c r="Z126" s="237"/>
      <c r="AA126" s="237"/>
      <c r="AB126" s="237"/>
      <c r="AC126" s="237"/>
      <c r="AD126" s="237"/>
      <c r="AE126" s="237"/>
      <c r="AF126" s="237"/>
      <c r="AG126" s="237">
        <v>0</v>
      </c>
      <c r="AH126" s="226">
        <f t="shared" si="1"/>
        <v>100</v>
      </c>
    </row>
    <row r="127" spans="1:34" x14ac:dyDescent="0.25">
      <c r="A127" s="241" t="s">
        <v>677</v>
      </c>
      <c r="B127" s="228" t="s">
        <v>630</v>
      </c>
      <c r="C127" s="236"/>
      <c r="D127" s="236"/>
      <c r="E127" s="236"/>
      <c r="F127" s="236"/>
      <c r="G127" s="237">
        <v>0</v>
      </c>
      <c r="H127" s="237">
        <v>60</v>
      </c>
      <c r="I127" s="237">
        <v>40</v>
      </c>
      <c r="J127" s="237">
        <v>0</v>
      </c>
      <c r="K127" s="237">
        <v>0</v>
      </c>
      <c r="L127" s="237">
        <v>0</v>
      </c>
      <c r="M127" s="237"/>
      <c r="N127" s="237">
        <v>0</v>
      </c>
      <c r="O127" s="237">
        <v>0</v>
      </c>
      <c r="P127" s="237">
        <v>0</v>
      </c>
      <c r="Q127" s="237"/>
      <c r="R127" s="237"/>
      <c r="S127" s="237"/>
      <c r="T127" s="237"/>
      <c r="U127" s="237"/>
      <c r="V127" s="237"/>
      <c r="W127" s="237"/>
      <c r="X127" s="237"/>
      <c r="Y127" s="237"/>
      <c r="Z127" s="237"/>
      <c r="AA127" s="237"/>
      <c r="AB127" s="237"/>
      <c r="AC127" s="237"/>
      <c r="AD127" s="237"/>
      <c r="AE127" s="237"/>
      <c r="AF127" s="237"/>
      <c r="AG127" s="237">
        <v>0</v>
      </c>
      <c r="AH127" s="226">
        <f t="shared" si="1"/>
        <v>100</v>
      </c>
    </row>
    <row r="128" spans="1:34" x14ac:dyDescent="0.25">
      <c r="A128" s="241" t="s">
        <v>678</v>
      </c>
      <c r="B128" s="228" t="s">
        <v>630</v>
      </c>
      <c r="C128" s="236"/>
      <c r="D128" s="236"/>
      <c r="E128" s="236"/>
      <c r="F128" s="236"/>
      <c r="G128" s="237">
        <v>0</v>
      </c>
      <c r="H128" s="237">
        <v>80</v>
      </c>
      <c r="I128" s="237">
        <v>10</v>
      </c>
      <c r="J128" s="237">
        <v>0</v>
      </c>
      <c r="K128" s="237">
        <v>0</v>
      </c>
      <c r="L128" s="237">
        <v>0</v>
      </c>
      <c r="M128" s="237"/>
      <c r="N128" s="237">
        <v>10</v>
      </c>
      <c r="O128" s="237">
        <v>0</v>
      </c>
      <c r="P128" s="237">
        <v>0</v>
      </c>
      <c r="Q128" s="237"/>
      <c r="R128" s="237"/>
      <c r="S128" s="237"/>
      <c r="T128" s="237"/>
      <c r="U128" s="237"/>
      <c r="V128" s="237"/>
      <c r="W128" s="237"/>
      <c r="X128" s="237"/>
      <c r="Y128" s="237"/>
      <c r="Z128" s="237"/>
      <c r="AA128" s="237"/>
      <c r="AB128" s="237"/>
      <c r="AC128" s="237"/>
      <c r="AD128" s="237"/>
      <c r="AE128" s="237"/>
      <c r="AF128" s="237"/>
      <c r="AG128" s="237">
        <v>0</v>
      </c>
      <c r="AH128" s="226">
        <f t="shared" si="1"/>
        <v>100</v>
      </c>
    </row>
    <row r="129" spans="1:34" x14ac:dyDescent="0.25">
      <c r="A129" s="241" t="s">
        <v>757</v>
      </c>
      <c r="B129" s="228" t="s">
        <v>756</v>
      </c>
      <c r="C129" s="236"/>
      <c r="D129" s="236"/>
      <c r="E129" s="236"/>
      <c r="F129" s="236"/>
      <c r="G129" s="237">
        <v>0</v>
      </c>
      <c r="H129" s="237">
        <v>0</v>
      </c>
      <c r="I129" s="237">
        <v>0</v>
      </c>
      <c r="J129" s="237">
        <v>0</v>
      </c>
      <c r="K129" s="237">
        <v>60</v>
      </c>
      <c r="L129" s="237">
        <v>40</v>
      </c>
      <c r="M129" s="237"/>
      <c r="N129" s="237">
        <v>0</v>
      </c>
      <c r="O129" s="237">
        <v>0</v>
      </c>
      <c r="P129" s="237">
        <v>0</v>
      </c>
      <c r="Q129" s="237"/>
      <c r="R129" s="237"/>
      <c r="S129" s="237"/>
      <c r="T129" s="237"/>
      <c r="U129" s="237"/>
      <c r="V129" s="237"/>
      <c r="W129" s="237"/>
      <c r="X129" s="237"/>
      <c r="Y129" s="237"/>
      <c r="Z129" s="237"/>
      <c r="AA129" s="237"/>
      <c r="AB129" s="237"/>
      <c r="AC129" s="237"/>
      <c r="AD129" s="237"/>
      <c r="AE129" s="237"/>
      <c r="AF129" s="237"/>
      <c r="AG129" s="237">
        <v>0</v>
      </c>
      <c r="AH129" s="226">
        <f t="shared" si="1"/>
        <v>100</v>
      </c>
    </row>
    <row r="130" spans="1:34" x14ac:dyDescent="0.25">
      <c r="A130" s="241" t="s">
        <v>648</v>
      </c>
      <c r="B130" s="228" t="s">
        <v>566</v>
      </c>
      <c r="C130" s="236"/>
      <c r="D130" s="236"/>
      <c r="E130" s="236"/>
      <c r="F130" s="236"/>
      <c r="G130" s="237">
        <v>0</v>
      </c>
      <c r="H130" s="237">
        <v>0</v>
      </c>
      <c r="I130" s="237">
        <v>0</v>
      </c>
      <c r="J130" s="237">
        <v>0</v>
      </c>
      <c r="K130" s="237">
        <v>40</v>
      </c>
      <c r="L130" s="237">
        <v>60</v>
      </c>
      <c r="M130" s="237"/>
      <c r="N130" s="237">
        <v>0</v>
      </c>
      <c r="O130" s="237">
        <v>0</v>
      </c>
      <c r="P130" s="237">
        <v>0</v>
      </c>
      <c r="Q130" s="237"/>
      <c r="R130" s="237"/>
      <c r="S130" s="237"/>
      <c r="T130" s="237"/>
      <c r="U130" s="237"/>
      <c r="V130" s="237"/>
      <c r="W130" s="237"/>
      <c r="X130" s="237"/>
      <c r="Y130" s="237"/>
      <c r="Z130" s="237"/>
      <c r="AA130" s="237"/>
      <c r="AB130" s="237"/>
      <c r="AC130" s="237"/>
      <c r="AD130" s="237"/>
      <c r="AE130" s="237"/>
      <c r="AF130" s="237"/>
      <c r="AG130" s="237">
        <v>0</v>
      </c>
      <c r="AH130" s="226">
        <f t="shared" si="1"/>
        <v>100</v>
      </c>
    </row>
    <row r="131" spans="1:34" x14ac:dyDescent="0.25">
      <c r="A131" s="241" t="s">
        <v>680</v>
      </c>
      <c r="B131" s="228" t="s">
        <v>786</v>
      </c>
      <c r="C131" s="236"/>
      <c r="D131" s="236"/>
      <c r="E131" s="236"/>
      <c r="F131" s="236"/>
      <c r="G131" s="237"/>
      <c r="H131" s="237"/>
      <c r="I131" s="237"/>
      <c r="J131" s="237"/>
      <c r="K131" s="237"/>
      <c r="L131" s="237"/>
      <c r="M131" s="237">
        <v>100</v>
      </c>
      <c r="N131" s="237"/>
      <c r="O131" s="237"/>
      <c r="P131" s="237"/>
      <c r="Q131" s="237"/>
      <c r="R131" s="237"/>
      <c r="S131" s="237"/>
      <c r="T131" s="237"/>
      <c r="U131" s="237"/>
      <c r="V131" s="237"/>
      <c r="W131" s="237"/>
      <c r="X131" s="237"/>
      <c r="Y131" s="237"/>
      <c r="Z131" s="237"/>
      <c r="AA131" s="237"/>
      <c r="AB131" s="237"/>
      <c r="AC131" s="237"/>
      <c r="AD131" s="237"/>
      <c r="AE131" s="237"/>
      <c r="AF131" s="237"/>
      <c r="AG131" s="237"/>
      <c r="AH131" s="226">
        <f t="shared" si="1"/>
        <v>100</v>
      </c>
    </row>
    <row r="132" spans="1:34" x14ac:dyDescent="0.25">
      <c r="A132" s="241" t="s">
        <v>681</v>
      </c>
      <c r="B132" s="228" t="s">
        <v>585</v>
      </c>
      <c r="C132" s="236"/>
      <c r="D132" s="236"/>
      <c r="E132" s="236"/>
      <c r="F132" s="236"/>
      <c r="G132" s="237"/>
      <c r="H132" s="237"/>
      <c r="I132" s="237"/>
      <c r="J132" s="237"/>
      <c r="K132" s="237"/>
      <c r="L132" s="237"/>
      <c r="M132" s="237">
        <v>100</v>
      </c>
      <c r="N132" s="237"/>
      <c r="O132" s="237"/>
      <c r="P132" s="237"/>
      <c r="Q132" s="237"/>
      <c r="R132" s="237"/>
      <c r="S132" s="237"/>
      <c r="T132" s="237"/>
      <c r="U132" s="237"/>
      <c r="V132" s="237"/>
      <c r="W132" s="237"/>
      <c r="X132" s="237"/>
      <c r="Y132" s="237"/>
      <c r="Z132" s="237"/>
      <c r="AA132" s="237"/>
      <c r="AB132" s="237"/>
      <c r="AC132" s="237"/>
      <c r="AD132" s="237"/>
      <c r="AE132" s="237"/>
      <c r="AF132" s="237"/>
      <c r="AG132" s="237"/>
      <c r="AH132" s="226">
        <f t="shared" ref="AH132:AH133" si="2">SUM(C132:AG132)</f>
        <v>100</v>
      </c>
    </row>
    <row r="133" spans="1:34" x14ac:dyDescent="0.25">
      <c r="A133" s="346" t="s">
        <v>548</v>
      </c>
      <c r="B133" s="346"/>
      <c r="C133" s="236">
        <f t="shared" ref="C133:AG133" si="3">SUM(C5:C132)</f>
        <v>78</v>
      </c>
      <c r="D133" s="236">
        <f t="shared" si="3"/>
        <v>703</v>
      </c>
      <c r="E133" s="236">
        <f t="shared" si="3"/>
        <v>118</v>
      </c>
      <c r="F133" s="236">
        <f t="shared" si="3"/>
        <v>113</v>
      </c>
      <c r="G133" s="236">
        <f t="shared" si="3"/>
        <v>263</v>
      </c>
      <c r="H133" s="236">
        <f t="shared" si="3"/>
        <v>565</v>
      </c>
      <c r="I133" s="236">
        <f t="shared" si="3"/>
        <v>503</v>
      </c>
      <c r="J133" s="236">
        <f t="shared" si="3"/>
        <v>88</v>
      </c>
      <c r="K133" s="236">
        <f t="shared" si="3"/>
        <v>113</v>
      </c>
      <c r="L133" s="236">
        <f t="shared" si="3"/>
        <v>113</v>
      </c>
      <c r="M133" s="236">
        <f t="shared" si="3"/>
        <v>205</v>
      </c>
      <c r="N133" s="236">
        <f t="shared" si="3"/>
        <v>208</v>
      </c>
      <c r="O133" s="236">
        <f t="shared" si="3"/>
        <v>48</v>
      </c>
      <c r="P133" s="236">
        <f t="shared" si="3"/>
        <v>38</v>
      </c>
      <c r="Q133" s="236">
        <f t="shared" si="3"/>
        <v>1033</v>
      </c>
      <c r="R133" s="236">
        <f t="shared" si="3"/>
        <v>279</v>
      </c>
      <c r="S133" s="236">
        <f t="shared" si="3"/>
        <v>63</v>
      </c>
      <c r="T133" s="236">
        <f t="shared" si="3"/>
        <v>557</v>
      </c>
      <c r="U133" s="236">
        <f t="shared" si="3"/>
        <v>413</v>
      </c>
      <c r="V133" s="236">
        <f t="shared" si="3"/>
        <v>2833</v>
      </c>
      <c r="W133" s="236">
        <f t="shared" si="3"/>
        <v>233</v>
      </c>
      <c r="X133" s="236">
        <f t="shared" si="3"/>
        <v>43</v>
      </c>
      <c r="Y133" s="236">
        <f t="shared" si="3"/>
        <v>523</v>
      </c>
      <c r="Z133" s="236">
        <f t="shared" si="3"/>
        <v>353</v>
      </c>
      <c r="AA133" s="236">
        <f t="shared" si="3"/>
        <v>323</v>
      </c>
      <c r="AB133" s="236">
        <f t="shared" si="3"/>
        <v>388</v>
      </c>
      <c r="AC133" s="236">
        <f t="shared" si="3"/>
        <v>343</v>
      </c>
      <c r="AD133" s="236">
        <f t="shared" si="3"/>
        <v>743</v>
      </c>
      <c r="AE133" s="236">
        <f t="shared" si="3"/>
        <v>603</v>
      </c>
      <c r="AF133" s="236">
        <f t="shared" si="3"/>
        <v>818</v>
      </c>
      <c r="AG133" s="236">
        <f t="shared" si="3"/>
        <v>96</v>
      </c>
      <c r="AH133" s="226">
        <f t="shared" si="2"/>
        <v>12800</v>
      </c>
    </row>
    <row r="134" spans="1:34" x14ac:dyDescent="0.25">
      <c r="A134" s="346" t="s">
        <v>547</v>
      </c>
      <c r="B134" s="346"/>
      <c r="C134" s="246">
        <f t="shared" ref="C134" si="4">(C133*100)/$AH$133</f>
        <v>0.609375</v>
      </c>
      <c r="D134" s="246">
        <f t="shared" ref="D134" si="5">(D133*100)/$AH$133</f>
        <v>5.4921875</v>
      </c>
      <c r="E134" s="246">
        <f t="shared" ref="E134" si="6">(E133*100)/$AH$133</f>
        <v>0.921875</v>
      </c>
      <c r="F134" s="246">
        <f t="shared" ref="F134" si="7">(F133*100)/$AH$133</f>
        <v>0.8828125</v>
      </c>
      <c r="G134" s="246">
        <f t="shared" ref="G134" si="8">(G133*100)/$AH$133</f>
        <v>2.0546875</v>
      </c>
      <c r="H134" s="246">
        <f t="shared" ref="H134" si="9">(H133*100)/$AH$133</f>
        <v>4.4140625</v>
      </c>
      <c r="I134" s="246">
        <f t="shared" ref="I134" si="10">(I133*100)/$AH$133</f>
        <v>3.9296875</v>
      </c>
      <c r="J134" s="246">
        <f t="shared" ref="J134" si="11">(J133*100)/$AH$133</f>
        <v>0.6875</v>
      </c>
      <c r="K134" s="246">
        <f t="shared" ref="K134" si="12">(K133*100)/$AH$133</f>
        <v>0.8828125</v>
      </c>
      <c r="L134" s="246">
        <f t="shared" ref="L134" si="13">(L133*100)/$AH$133</f>
        <v>0.8828125</v>
      </c>
      <c r="M134" s="246">
        <f t="shared" ref="M134" si="14">(M133*100)/$AH$133</f>
        <v>1.6015625</v>
      </c>
      <c r="N134" s="246">
        <f t="shared" ref="N134" si="15">(N133*100)/$AH$133</f>
        <v>1.625</v>
      </c>
      <c r="O134" s="246">
        <f t="shared" ref="O134" si="16">(O133*100)/$AH$133</f>
        <v>0.375</v>
      </c>
      <c r="P134" s="246">
        <f t="shared" ref="P134" si="17">(P133*100)/$AH$133</f>
        <v>0.296875</v>
      </c>
      <c r="Q134" s="246">
        <f t="shared" ref="Q134" si="18">(Q133*100)/$AH$133</f>
        <v>8.0703125</v>
      </c>
      <c r="R134" s="246">
        <f t="shared" ref="R134" si="19">(R133*100)/$AH$133</f>
        <v>2.1796875</v>
      </c>
      <c r="S134" s="246">
        <f t="shared" ref="S134" si="20">(S133*100)/$AH$133</f>
        <v>0.4921875</v>
      </c>
      <c r="T134" s="246">
        <f t="shared" ref="T134" si="21">(T133*100)/$AH$133</f>
        <v>4.3515625</v>
      </c>
      <c r="U134" s="246">
        <f t="shared" ref="U134" si="22">(U133*100)/$AH$133</f>
        <v>3.2265625</v>
      </c>
      <c r="V134" s="246">
        <f t="shared" ref="V134" si="23">(V133*100)/$AH$133</f>
        <v>22.1328125</v>
      </c>
      <c r="W134" s="246">
        <f t="shared" ref="W134" si="24">(W133*100)/$AH$133</f>
        <v>1.8203125</v>
      </c>
      <c r="X134" s="246">
        <f t="shared" ref="X134" si="25">(X133*100)/$AH$133</f>
        <v>0.3359375</v>
      </c>
      <c r="Y134" s="246">
        <f t="shared" ref="Y134" si="26">(Y133*100)/$AH$133</f>
        <v>4.0859375</v>
      </c>
      <c r="Z134" s="246">
        <f t="shared" ref="Z134:AF134" si="27">(Z133*100)/$AH$133</f>
        <v>2.7578125</v>
      </c>
      <c r="AA134" s="246">
        <f t="shared" si="27"/>
        <v>2.5234375</v>
      </c>
      <c r="AB134" s="246">
        <f t="shared" si="27"/>
        <v>3.03125</v>
      </c>
      <c r="AC134" s="246">
        <f t="shared" si="27"/>
        <v>2.6796875</v>
      </c>
      <c r="AD134" s="246">
        <f t="shared" si="27"/>
        <v>5.8046875</v>
      </c>
      <c r="AE134" s="246">
        <f t="shared" si="27"/>
        <v>4.7109375</v>
      </c>
      <c r="AF134" s="246">
        <f t="shared" si="27"/>
        <v>6.390625</v>
      </c>
      <c r="AG134" s="246">
        <f>(AG133*100)/$AH$133</f>
        <v>0.75</v>
      </c>
      <c r="AH134" s="226">
        <f>SUM(C134:AG134)</f>
        <v>100</v>
      </c>
    </row>
    <row r="135" spans="1:34" x14ac:dyDescent="0.25">
      <c r="A135" s="247"/>
      <c r="B135" s="248"/>
      <c r="C135" s="249"/>
      <c r="D135" s="249"/>
      <c r="E135" s="249"/>
      <c r="F135" s="249"/>
      <c r="G135" s="250"/>
      <c r="H135" s="250"/>
      <c r="I135" s="250"/>
      <c r="J135" s="250"/>
      <c r="K135" s="250"/>
      <c r="L135" s="250"/>
      <c r="M135" s="250"/>
      <c r="N135" s="250"/>
      <c r="O135" s="250"/>
      <c r="P135" s="250"/>
      <c r="Q135" s="250"/>
      <c r="R135" s="250"/>
      <c r="S135" s="250"/>
      <c r="T135" s="250"/>
      <c r="U135" s="250"/>
      <c r="V135" s="250"/>
      <c r="W135" s="250"/>
      <c r="X135" s="250"/>
      <c r="Y135" s="250"/>
      <c r="Z135" s="250"/>
      <c r="AA135" s="250"/>
      <c r="AB135" s="250"/>
      <c r="AC135" s="250"/>
      <c r="AD135" s="250"/>
      <c r="AE135" s="250"/>
      <c r="AF135" s="250"/>
      <c r="AG135" s="250"/>
    </row>
  </sheetData>
  <mergeCells count="2">
    <mergeCell ref="A134:B134"/>
    <mergeCell ref="A133:B133"/>
  </mergeCells>
  <pageMargins left="0.7" right="0.7" top="0.25" bottom="0.75" header="0.3" footer="0.3"/>
  <pageSetup paperSize="9" scale="65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39"/>
  <sheetViews>
    <sheetView tabSelected="1" zoomScale="70" zoomScaleNormal="70" workbookViewId="0">
      <selection activeCell="D5" sqref="D5"/>
    </sheetView>
  </sheetViews>
  <sheetFormatPr defaultColWidth="21.28515625" defaultRowHeight="49.5" customHeight="1" x14ac:dyDescent="0.3"/>
  <cols>
    <col min="1" max="1" width="18.42578125" style="253" customWidth="1"/>
    <col min="2" max="2" width="19.140625" style="254" customWidth="1"/>
    <col min="3" max="3" width="56.5703125" style="257" customWidth="1"/>
    <col min="4" max="4" width="73" style="253" customWidth="1"/>
    <col min="5" max="5" width="15.7109375" style="256" customWidth="1"/>
    <col min="6" max="6" width="15.42578125" style="256" customWidth="1"/>
    <col min="7" max="7" width="15" style="254" customWidth="1"/>
    <col min="8" max="8" width="14.140625" style="253" customWidth="1"/>
    <col min="9" max="9" width="11.5703125" style="253" customWidth="1"/>
    <col min="10" max="10" width="21.28515625" style="253"/>
    <col min="11" max="11" width="12.85546875" style="253" customWidth="1"/>
    <col min="12" max="16384" width="21.28515625" style="253"/>
  </cols>
  <sheetData>
    <row r="1" spans="1:11" ht="49.5" customHeight="1" x14ac:dyDescent="0.3">
      <c r="C1" s="255"/>
      <c r="F1" s="256" t="s">
        <v>731</v>
      </c>
    </row>
    <row r="2" spans="1:11" ht="33.75" customHeight="1" x14ac:dyDescent="0.3">
      <c r="A2" s="347" t="s">
        <v>553</v>
      </c>
      <c r="B2" s="347"/>
      <c r="C2" s="347"/>
      <c r="D2" s="347"/>
      <c r="E2" s="347"/>
      <c r="F2" s="347"/>
      <c r="G2" s="347"/>
    </row>
    <row r="3" spans="1:11" ht="17.25" customHeight="1" x14ac:dyDescent="0.3">
      <c r="H3" s="348"/>
      <c r="I3" s="348"/>
    </row>
    <row r="4" spans="1:11" s="262" customFormat="1" ht="63.75" customHeight="1" x14ac:dyDescent="0.2">
      <c r="A4" s="258" t="s">
        <v>549</v>
      </c>
      <c r="B4" s="259" t="s">
        <v>11</v>
      </c>
      <c r="C4" s="259" t="s">
        <v>550</v>
      </c>
      <c r="D4" s="259" t="s">
        <v>18</v>
      </c>
      <c r="E4" s="260" t="s">
        <v>551</v>
      </c>
      <c r="F4" s="260" t="s">
        <v>552</v>
      </c>
      <c r="G4" s="259" t="s">
        <v>17</v>
      </c>
      <c r="H4" s="261"/>
      <c r="I4" s="261"/>
      <c r="J4" s="261"/>
      <c r="K4" s="261"/>
    </row>
    <row r="5" spans="1:11" s="262" customFormat="1" ht="63.75" customHeight="1" x14ac:dyDescent="0.2">
      <c r="A5" s="349" t="s">
        <v>708</v>
      </c>
      <c r="B5" s="259">
        <v>112</v>
      </c>
      <c r="C5" s="263" t="s">
        <v>98</v>
      </c>
      <c r="D5" s="263" t="s">
        <v>464</v>
      </c>
      <c r="E5" s="260">
        <v>10</v>
      </c>
      <c r="F5" s="260">
        <v>1</v>
      </c>
      <c r="G5" s="259" t="s">
        <v>24</v>
      </c>
      <c r="H5" s="261"/>
      <c r="I5" s="261"/>
      <c r="J5" s="261"/>
      <c r="K5" s="261"/>
    </row>
    <row r="6" spans="1:11" s="266" customFormat="1" ht="49.5" customHeight="1" x14ac:dyDescent="0.2">
      <c r="A6" s="349"/>
      <c r="B6" s="251">
        <v>125</v>
      </c>
      <c r="C6" s="252" t="s">
        <v>480</v>
      </c>
      <c r="D6" s="252" t="s">
        <v>481</v>
      </c>
      <c r="E6" s="264">
        <v>35</v>
      </c>
      <c r="F6" s="264">
        <v>16</v>
      </c>
      <c r="G6" s="265" t="s">
        <v>128</v>
      </c>
    </row>
    <row r="7" spans="1:11" ht="49.5" customHeight="1" x14ac:dyDescent="0.3">
      <c r="A7" s="349"/>
      <c r="B7" s="251">
        <v>128</v>
      </c>
      <c r="C7" s="252" t="s">
        <v>486</v>
      </c>
      <c r="D7" s="252" t="s">
        <v>487</v>
      </c>
      <c r="E7" s="264">
        <v>25</v>
      </c>
      <c r="F7" s="264">
        <v>10</v>
      </c>
      <c r="G7" s="265" t="s">
        <v>193</v>
      </c>
    </row>
    <row r="8" spans="1:11" ht="49.5" customHeight="1" x14ac:dyDescent="0.3">
      <c r="A8" s="267"/>
      <c r="B8" s="251">
        <v>129</v>
      </c>
      <c r="C8" s="252" t="s">
        <v>504</v>
      </c>
      <c r="D8" s="252" t="s">
        <v>505</v>
      </c>
      <c r="E8" s="264">
        <v>30</v>
      </c>
      <c r="F8" s="264">
        <v>20</v>
      </c>
      <c r="G8" s="265" t="s">
        <v>128</v>
      </c>
    </row>
    <row r="9" spans="1:11" ht="49.5" customHeight="1" x14ac:dyDescent="0.3">
      <c r="A9" s="267"/>
      <c r="B9" s="251">
        <v>135</v>
      </c>
      <c r="C9" s="252" t="s">
        <v>161</v>
      </c>
      <c r="D9" s="252" t="s">
        <v>163</v>
      </c>
      <c r="E9" s="264">
        <v>20</v>
      </c>
      <c r="F9" s="264">
        <v>1059</v>
      </c>
      <c r="G9" s="265" t="s">
        <v>162</v>
      </c>
    </row>
    <row r="10" spans="1:11" ht="49.5" customHeight="1" x14ac:dyDescent="0.3">
      <c r="A10" s="267"/>
      <c r="B10" s="251">
        <v>136</v>
      </c>
      <c r="C10" s="252" t="s">
        <v>175</v>
      </c>
      <c r="D10" s="252" t="s">
        <v>176</v>
      </c>
      <c r="E10" s="264">
        <v>20</v>
      </c>
      <c r="F10" s="264">
        <v>281</v>
      </c>
      <c r="G10" s="265" t="s">
        <v>63</v>
      </c>
    </row>
    <row r="11" spans="1:11" ht="49.5" customHeight="1" x14ac:dyDescent="0.3">
      <c r="A11" s="267"/>
      <c r="B11" s="251">
        <v>138</v>
      </c>
      <c r="C11" s="252" t="s">
        <v>180</v>
      </c>
      <c r="D11" s="252" t="s">
        <v>182</v>
      </c>
      <c r="E11" s="264">
        <v>10</v>
      </c>
      <c r="F11" s="264">
        <v>7900</v>
      </c>
      <c r="G11" s="265" t="s">
        <v>24</v>
      </c>
    </row>
    <row r="12" spans="1:11" ht="49.5" customHeight="1" x14ac:dyDescent="0.3">
      <c r="A12" s="267"/>
      <c r="B12" s="251">
        <v>139</v>
      </c>
      <c r="C12" s="252" t="s">
        <v>183</v>
      </c>
      <c r="D12" s="252" t="s">
        <v>184</v>
      </c>
      <c r="E12" s="264">
        <v>5</v>
      </c>
      <c r="F12" s="264">
        <v>50</v>
      </c>
      <c r="G12" s="265" t="s">
        <v>24</v>
      </c>
    </row>
    <row r="13" spans="1:11" ht="49.5" customHeight="1" x14ac:dyDescent="0.3">
      <c r="A13" s="267"/>
      <c r="B13" s="251">
        <v>140</v>
      </c>
      <c r="C13" s="252" t="s">
        <v>493</v>
      </c>
      <c r="D13" s="252" t="s">
        <v>495</v>
      </c>
      <c r="E13" s="264">
        <v>10</v>
      </c>
      <c r="F13" s="264">
        <v>54692</v>
      </c>
      <c r="G13" s="265" t="s">
        <v>494</v>
      </c>
    </row>
    <row r="14" spans="1:11" ht="49.5" customHeight="1" x14ac:dyDescent="0.3">
      <c r="A14" s="267"/>
      <c r="B14" s="251">
        <v>141</v>
      </c>
      <c r="C14" s="252" t="s">
        <v>496</v>
      </c>
      <c r="D14" s="252" t="s">
        <v>498</v>
      </c>
      <c r="E14" s="264">
        <v>10</v>
      </c>
      <c r="F14" s="264">
        <v>18</v>
      </c>
      <c r="G14" s="265" t="s">
        <v>63</v>
      </c>
    </row>
    <row r="15" spans="1:11" ht="49.5" customHeight="1" x14ac:dyDescent="0.3">
      <c r="A15" s="267"/>
      <c r="B15" s="251">
        <v>150</v>
      </c>
      <c r="C15" s="252" t="s">
        <v>205</v>
      </c>
      <c r="D15" s="252" t="s">
        <v>206</v>
      </c>
      <c r="E15" s="264">
        <v>100</v>
      </c>
      <c r="F15" s="264">
        <v>1800</v>
      </c>
      <c r="G15" s="265" t="s">
        <v>24</v>
      </c>
    </row>
    <row r="16" spans="1:11" ht="49.5" customHeight="1" x14ac:dyDescent="0.3">
      <c r="A16" s="267"/>
      <c r="B16" s="251">
        <v>151</v>
      </c>
      <c r="C16" s="252" t="s">
        <v>210</v>
      </c>
      <c r="D16" s="252" t="s">
        <v>211</v>
      </c>
      <c r="E16" s="264">
        <v>5</v>
      </c>
      <c r="F16" s="264">
        <v>7900</v>
      </c>
      <c r="G16" s="265" t="s">
        <v>24</v>
      </c>
    </row>
    <row r="17" spans="1:7" ht="49.5" customHeight="1" x14ac:dyDescent="0.3">
      <c r="A17" s="267"/>
      <c r="B17" s="251">
        <v>154</v>
      </c>
      <c r="C17" s="252" t="s">
        <v>499</v>
      </c>
      <c r="D17" s="252" t="s">
        <v>500</v>
      </c>
      <c r="E17" s="264">
        <v>5</v>
      </c>
      <c r="F17" s="264">
        <v>10</v>
      </c>
      <c r="G17" s="265" t="s">
        <v>214</v>
      </c>
    </row>
    <row r="18" spans="1:7" ht="49.5" customHeight="1" x14ac:dyDescent="0.3">
      <c r="A18" s="267"/>
      <c r="B18" s="251">
        <v>155</v>
      </c>
      <c r="C18" s="252" t="s">
        <v>501</v>
      </c>
      <c r="D18" s="252" t="s">
        <v>502</v>
      </c>
      <c r="E18" s="264">
        <v>5</v>
      </c>
      <c r="F18" s="264">
        <v>100</v>
      </c>
      <c r="G18" s="265" t="s">
        <v>737</v>
      </c>
    </row>
    <row r="19" spans="1:7" ht="49.5" customHeight="1" x14ac:dyDescent="0.3">
      <c r="A19" s="267"/>
      <c r="B19" s="251">
        <v>156</v>
      </c>
      <c r="C19" s="252" t="s">
        <v>469</v>
      </c>
      <c r="D19" s="252" t="s">
        <v>215</v>
      </c>
      <c r="E19" s="264">
        <v>0</v>
      </c>
      <c r="F19" s="264">
        <v>0</v>
      </c>
      <c r="G19" s="265" t="s">
        <v>214</v>
      </c>
    </row>
    <row r="20" spans="1:7" ht="131.25" customHeight="1" x14ac:dyDescent="0.3">
      <c r="A20" s="267"/>
      <c r="B20" s="251">
        <v>158</v>
      </c>
      <c r="C20" s="252" t="s">
        <v>508</v>
      </c>
      <c r="D20" s="252" t="s">
        <v>509</v>
      </c>
      <c r="E20" s="264">
        <f>6+40</f>
        <v>46</v>
      </c>
      <c r="F20" s="264">
        <f>4+55</f>
        <v>59</v>
      </c>
      <c r="G20" s="265" t="s">
        <v>128</v>
      </c>
    </row>
    <row r="21" spans="1:7" ht="49.5" customHeight="1" x14ac:dyDescent="0.3">
      <c r="A21" s="267"/>
      <c r="B21" s="251">
        <v>165</v>
      </c>
      <c r="C21" s="252" t="s">
        <v>282</v>
      </c>
      <c r="D21" s="252" t="s">
        <v>283</v>
      </c>
      <c r="E21" s="264">
        <v>10</v>
      </c>
      <c r="F21" s="264">
        <v>277</v>
      </c>
      <c r="G21" s="265" t="s">
        <v>63</v>
      </c>
    </row>
    <row r="22" spans="1:7" ht="49.5" customHeight="1" x14ac:dyDescent="0.3">
      <c r="A22" s="267"/>
      <c r="B22" s="251">
        <v>167</v>
      </c>
      <c r="C22" s="252" t="s">
        <v>297</v>
      </c>
      <c r="D22" s="252" t="s">
        <v>298</v>
      </c>
      <c r="E22" s="264">
        <v>30</v>
      </c>
      <c r="F22" s="264">
        <v>30</v>
      </c>
      <c r="G22" s="265" t="s">
        <v>63</v>
      </c>
    </row>
    <row r="23" spans="1:7" ht="49.5" customHeight="1" x14ac:dyDescent="0.3">
      <c r="A23" s="267"/>
      <c r="B23" s="251">
        <v>168</v>
      </c>
      <c r="C23" s="252" t="s">
        <v>299</v>
      </c>
      <c r="D23" s="252" t="s">
        <v>300</v>
      </c>
      <c r="E23" s="264">
        <v>30</v>
      </c>
      <c r="F23" s="264">
        <v>354</v>
      </c>
      <c r="G23" s="265" t="s">
        <v>63</v>
      </c>
    </row>
    <row r="24" spans="1:7" ht="49.5" customHeight="1" x14ac:dyDescent="0.3">
      <c r="A24" s="267"/>
      <c r="B24" s="251">
        <v>169</v>
      </c>
      <c r="C24" s="252" t="s">
        <v>301</v>
      </c>
      <c r="D24" s="252" t="s">
        <v>302</v>
      </c>
      <c r="E24" s="264">
        <v>30</v>
      </c>
      <c r="F24" s="264">
        <v>367</v>
      </c>
      <c r="G24" s="265" t="s">
        <v>63</v>
      </c>
    </row>
    <row r="25" spans="1:7" ht="49.5" customHeight="1" x14ac:dyDescent="0.3">
      <c r="A25" s="267"/>
      <c r="B25" s="251">
        <v>176</v>
      </c>
      <c r="C25" s="252" t="s">
        <v>323</v>
      </c>
      <c r="D25" s="252" t="s">
        <v>326</v>
      </c>
      <c r="E25" s="264">
        <v>72</v>
      </c>
      <c r="F25" s="264">
        <v>57</v>
      </c>
      <c r="G25" s="265" t="s">
        <v>128</v>
      </c>
    </row>
    <row r="26" spans="1:7" ht="49.5" customHeight="1" x14ac:dyDescent="0.3">
      <c r="A26" s="267"/>
      <c r="B26" s="251">
        <v>182</v>
      </c>
      <c r="C26" s="252" t="s">
        <v>350</v>
      </c>
      <c r="D26" s="252" t="s">
        <v>351</v>
      </c>
      <c r="E26" s="264">
        <v>25</v>
      </c>
      <c r="F26" s="264">
        <v>1917</v>
      </c>
      <c r="G26" s="265" t="s">
        <v>63</v>
      </c>
    </row>
    <row r="27" spans="1:7" ht="49.5" customHeight="1" x14ac:dyDescent="0.3">
      <c r="A27" s="267"/>
      <c r="B27" s="251">
        <v>183</v>
      </c>
      <c r="C27" s="252" t="s">
        <v>352</v>
      </c>
      <c r="D27" s="252" t="s">
        <v>352</v>
      </c>
      <c r="E27" s="264">
        <v>10</v>
      </c>
      <c r="F27" s="264">
        <v>5</v>
      </c>
      <c r="G27" s="265" t="s">
        <v>63</v>
      </c>
    </row>
    <row r="28" spans="1:7" ht="49.5" customHeight="1" x14ac:dyDescent="0.3">
      <c r="A28" s="267"/>
      <c r="B28" s="251">
        <v>186</v>
      </c>
      <c r="C28" s="252" t="s">
        <v>356</v>
      </c>
      <c r="D28" s="252" t="s">
        <v>357</v>
      </c>
      <c r="E28" s="264">
        <v>22</v>
      </c>
      <c r="F28" s="264">
        <v>17</v>
      </c>
      <c r="G28" s="265" t="s">
        <v>128</v>
      </c>
    </row>
    <row r="29" spans="1:7" ht="49.5" customHeight="1" x14ac:dyDescent="0.3">
      <c r="A29" s="267"/>
      <c r="B29" s="251">
        <v>191</v>
      </c>
      <c r="C29" s="252" t="s">
        <v>371</v>
      </c>
      <c r="D29" s="252" t="s">
        <v>372</v>
      </c>
      <c r="E29" s="264">
        <v>25</v>
      </c>
      <c r="F29" s="264">
        <v>56</v>
      </c>
      <c r="G29" s="265" t="s">
        <v>128</v>
      </c>
    </row>
    <row r="30" spans="1:7" ht="49.5" customHeight="1" x14ac:dyDescent="0.3">
      <c r="A30" s="267"/>
      <c r="B30" s="251">
        <v>205</v>
      </c>
      <c r="C30" s="252" t="s">
        <v>406</v>
      </c>
      <c r="D30" s="252" t="s">
        <v>408</v>
      </c>
      <c r="E30" s="264">
        <v>5</v>
      </c>
      <c r="F30" s="264">
        <v>503</v>
      </c>
      <c r="G30" s="265" t="s">
        <v>24</v>
      </c>
    </row>
    <row r="31" spans="1:7" ht="72.75" customHeight="1" x14ac:dyDescent="0.3">
      <c r="A31" s="267"/>
      <c r="B31" s="251">
        <v>206</v>
      </c>
      <c r="C31" s="252" t="s">
        <v>420</v>
      </c>
      <c r="D31" s="252" t="s">
        <v>470</v>
      </c>
      <c r="E31" s="264">
        <v>5</v>
      </c>
      <c r="F31" s="264">
        <v>16</v>
      </c>
      <c r="G31" s="265" t="s">
        <v>24</v>
      </c>
    </row>
    <row r="32" spans="1:7" ht="49.5" customHeight="1" x14ac:dyDescent="0.3">
      <c r="A32" s="267"/>
      <c r="B32" s="251">
        <v>207</v>
      </c>
      <c r="C32" s="252" t="s">
        <v>423</v>
      </c>
      <c r="D32" s="252" t="s">
        <v>424</v>
      </c>
      <c r="E32" s="264">
        <v>5</v>
      </c>
      <c r="F32" s="264">
        <v>6</v>
      </c>
      <c r="G32" s="265" t="s">
        <v>24</v>
      </c>
    </row>
    <row r="33" spans="1:8" ht="49.5" customHeight="1" x14ac:dyDescent="0.3">
      <c r="A33" s="267"/>
      <c r="B33" s="251">
        <v>209</v>
      </c>
      <c r="C33" s="252" t="s">
        <v>428</v>
      </c>
      <c r="D33" s="252" t="s">
        <v>429</v>
      </c>
      <c r="E33" s="264">
        <v>50</v>
      </c>
      <c r="F33" s="264">
        <v>5750</v>
      </c>
      <c r="G33" s="265" t="s">
        <v>149</v>
      </c>
    </row>
    <row r="34" spans="1:8" ht="71.25" customHeight="1" x14ac:dyDescent="0.3">
      <c r="A34" s="267"/>
      <c r="B34" s="251">
        <v>211</v>
      </c>
      <c r="C34" s="252" t="s">
        <v>433</v>
      </c>
      <c r="D34" s="252" t="s">
        <v>472</v>
      </c>
      <c r="E34" s="264">
        <v>15</v>
      </c>
      <c r="F34" s="264">
        <v>659</v>
      </c>
      <c r="G34" s="265" t="s">
        <v>149</v>
      </c>
    </row>
    <row r="35" spans="1:8" ht="49.5" customHeight="1" x14ac:dyDescent="0.3">
      <c r="A35" s="267"/>
      <c r="B35" s="251">
        <v>213</v>
      </c>
      <c r="C35" s="252" t="s">
        <v>439</v>
      </c>
      <c r="D35" s="252" t="s">
        <v>725</v>
      </c>
      <c r="E35" s="264">
        <v>20</v>
      </c>
      <c r="F35" s="264">
        <v>2548</v>
      </c>
      <c r="G35" s="265" t="s">
        <v>149</v>
      </c>
    </row>
    <row r="36" spans="1:8" ht="49.5" customHeight="1" x14ac:dyDescent="0.3">
      <c r="A36" s="268"/>
      <c r="B36" s="251">
        <v>214</v>
      </c>
      <c r="C36" s="252" t="s">
        <v>441</v>
      </c>
      <c r="D36" s="252" t="s">
        <v>443</v>
      </c>
      <c r="E36" s="264">
        <v>10</v>
      </c>
      <c r="F36" s="264">
        <v>102</v>
      </c>
      <c r="G36" s="265" t="s">
        <v>149</v>
      </c>
    </row>
    <row r="37" spans="1:8" ht="49.5" customHeight="1" x14ac:dyDescent="0.3">
      <c r="G37" s="256"/>
      <c r="H37" s="256"/>
    </row>
    <row r="38" spans="1:8" ht="49.5" customHeight="1" x14ac:dyDescent="0.3">
      <c r="G38" s="256"/>
      <c r="H38" s="256"/>
    </row>
    <row r="39" spans="1:8" ht="49.5" customHeight="1" x14ac:dyDescent="0.3">
      <c r="G39" s="256"/>
      <c r="H39" s="256"/>
    </row>
  </sheetData>
  <mergeCells count="3">
    <mergeCell ref="A2:G2"/>
    <mergeCell ref="H3:I3"/>
    <mergeCell ref="A5:A7"/>
  </mergeCells>
  <pageMargins left="0.39370078740157483" right="0.15748031496062992" top="0.35433070866141736" bottom="0.23622047244094491" header="0.23622047244094491" footer="0.15748031496062992"/>
  <pageSetup paperSize="9" scale="40" orientation="portrait" horizontalDpi="4294967293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L20"/>
  <sheetViews>
    <sheetView zoomScale="93" zoomScaleNormal="100" zoomScaleSheetLayoutView="93" workbookViewId="0">
      <selection activeCell="B6" sqref="B6"/>
    </sheetView>
  </sheetViews>
  <sheetFormatPr defaultColWidth="9.140625" defaultRowHeight="18.75" x14ac:dyDescent="0.2"/>
  <cols>
    <col min="1" max="1" width="32.7109375" style="298" customWidth="1"/>
    <col min="2" max="2" width="38.42578125" style="298" customWidth="1"/>
    <col min="3" max="3" width="58.7109375" style="298" customWidth="1"/>
    <col min="4" max="4" width="16.85546875" style="299" customWidth="1"/>
    <col min="5" max="246" width="9.140625" style="298"/>
    <col min="247" max="16384" width="9.140625" style="300"/>
  </cols>
  <sheetData>
    <row r="1" spans="1:246" ht="40.5" customHeight="1" x14ac:dyDescent="0.2">
      <c r="C1" s="350" t="s">
        <v>726</v>
      </c>
      <c r="D1" s="35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  <c r="Z1" s="300"/>
      <c r="AA1" s="300"/>
      <c r="AB1" s="300"/>
      <c r="AC1" s="300"/>
      <c r="AD1" s="300"/>
      <c r="AE1" s="300"/>
      <c r="AF1" s="300"/>
      <c r="AG1" s="300"/>
      <c r="AH1" s="300"/>
      <c r="AI1" s="300"/>
      <c r="AJ1" s="300"/>
      <c r="AK1" s="300"/>
      <c r="AL1" s="300"/>
      <c r="AM1" s="300"/>
      <c r="AN1" s="300"/>
      <c r="AO1" s="300"/>
      <c r="AP1" s="300"/>
      <c r="AQ1" s="300"/>
      <c r="AR1" s="300"/>
      <c r="AS1" s="300"/>
      <c r="AT1" s="300"/>
      <c r="AU1" s="300"/>
      <c r="AV1" s="300"/>
      <c r="AW1" s="300"/>
      <c r="AX1" s="300"/>
      <c r="AY1" s="300"/>
      <c r="AZ1" s="300"/>
      <c r="BA1" s="300"/>
      <c r="BB1" s="300"/>
      <c r="BC1" s="300"/>
      <c r="BD1" s="300"/>
      <c r="BE1" s="300"/>
      <c r="BF1" s="300"/>
      <c r="BG1" s="300"/>
      <c r="BH1" s="300"/>
      <c r="BI1" s="300"/>
      <c r="BJ1" s="300"/>
      <c r="BK1" s="300"/>
      <c r="BL1" s="300"/>
      <c r="BM1" s="300"/>
      <c r="BN1" s="300"/>
      <c r="BO1" s="300"/>
      <c r="BP1" s="300"/>
      <c r="BQ1" s="300"/>
      <c r="BR1" s="300"/>
      <c r="BS1" s="300"/>
      <c r="BT1" s="300"/>
      <c r="BU1" s="300"/>
      <c r="BV1" s="300"/>
      <c r="BW1" s="300"/>
      <c r="BX1" s="300"/>
      <c r="BY1" s="300"/>
      <c r="BZ1" s="300"/>
      <c r="CA1" s="300"/>
      <c r="CB1" s="300"/>
      <c r="CC1" s="300"/>
      <c r="CD1" s="300"/>
      <c r="CE1" s="300"/>
      <c r="CF1" s="300"/>
      <c r="CG1" s="300"/>
      <c r="CH1" s="300"/>
      <c r="CI1" s="300"/>
      <c r="CJ1" s="300"/>
      <c r="CK1" s="300"/>
      <c r="CL1" s="300"/>
      <c r="CM1" s="300"/>
      <c r="CN1" s="300"/>
      <c r="CO1" s="300"/>
      <c r="CP1" s="300"/>
      <c r="CQ1" s="300"/>
      <c r="CR1" s="300"/>
      <c r="CS1" s="300"/>
      <c r="CT1" s="300"/>
      <c r="CU1" s="300"/>
      <c r="CV1" s="300"/>
      <c r="CW1" s="300"/>
      <c r="CX1" s="300"/>
      <c r="CY1" s="300"/>
      <c r="CZ1" s="300"/>
      <c r="DA1" s="300"/>
      <c r="DB1" s="300"/>
      <c r="DC1" s="300"/>
      <c r="DD1" s="300"/>
      <c r="DE1" s="300"/>
      <c r="DF1" s="300"/>
      <c r="DG1" s="300"/>
      <c r="DH1" s="300"/>
      <c r="DI1" s="300"/>
      <c r="DJ1" s="300"/>
      <c r="DK1" s="300"/>
      <c r="DL1" s="300"/>
      <c r="DM1" s="300"/>
      <c r="DN1" s="300"/>
      <c r="DO1" s="300"/>
      <c r="DP1" s="300"/>
      <c r="DQ1" s="300"/>
      <c r="DR1" s="300"/>
      <c r="DS1" s="300"/>
      <c r="DT1" s="300"/>
      <c r="DU1" s="300"/>
      <c r="DV1" s="300"/>
      <c r="DW1" s="300"/>
      <c r="DX1" s="300"/>
      <c r="DY1" s="300"/>
      <c r="DZ1" s="300"/>
      <c r="EA1" s="300"/>
      <c r="EB1" s="300"/>
      <c r="EC1" s="300"/>
      <c r="ED1" s="300"/>
      <c r="EE1" s="300"/>
      <c r="EF1" s="300"/>
      <c r="EG1" s="300"/>
      <c r="EH1" s="300"/>
      <c r="EI1" s="300"/>
      <c r="EJ1" s="300"/>
      <c r="EK1" s="300"/>
      <c r="EL1" s="300"/>
      <c r="EM1" s="300"/>
      <c r="EN1" s="300"/>
      <c r="EO1" s="300"/>
      <c r="EP1" s="300"/>
      <c r="EQ1" s="300"/>
      <c r="ER1" s="300"/>
      <c r="ES1" s="300"/>
      <c r="ET1" s="300"/>
      <c r="EU1" s="300"/>
      <c r="EV1" s="300"/>
      <c r="EW1" s="300"/>
      <c r="EX1" s="300"/>
      <c r="EY1" s="300"/>
      <c r="EZ1" s="300"/>
      <c r="FA1" s="300"/>
      <c r="FB1" s="300"/>
      <c r="FC1" s="300"/>
      <c r="FD1" s="300"/>
      <c r="FE1" s="300"/>
      <c r="FF1" s="300"/>
      <c r="FG1" s="300"/>
      <c r="FH1" s="300"/>
      <c r="FI1" s="300"/>
      <c r="FJ1" s="300"/>
      <c r="FK1" s="300"/>
      <c r="FL1" s="300"/>
      <c r="FM1" s="300"/>
      <c r="FN1" s="300"/>
      <c r="FO1" s="300"/>
      <c r="FP1" s="300"/>
      <c r="FQ1" s="300"/>
      <c r="FR1" s="300"/>
      <c r="FS1" s="300"/>
      <c r="FT1" s="300"/>
      <c r="FU1" s="300"/>
      <c r="FV1" s="300"/>
      <c r="FW1" s="300"/>
      <c r="FX1" s="300"/>
      <c r="FY1" s="300"/>
      <c r="FZ1" s="300"/>
      <c r="GA1" s="300"/>
      <c r="GB1" s="300"/>
      <c r="GC1" s="300"/>
      <c r="GD1" s="300"/>
      <c r="GE1" s="300"/>
      <c r="GF1" s="300"/>
      <c r="GG1" s="300"/>
      <c r="GH1" s="300"/>
      <c r="GI1" s="300"/>
      <c r="GJ1" s="300"/>
      <c r="GK1" s="300"/>
      <c r="GL1" s="300"/>
      <c r="GM1" s="300"/>
      <c r="GN1" s="300"/>
      <c r="GO1" s="300"/>
      <c r="GP1" s="300"/>
      <c r="GQ1" s="300"/>
      <c r="GR1" s="300"/>
      <c r="GS1" s="300"/>
      <c r="GT1" s="300"/>
      <c r="GU1" s="300"/>
      <c r="GV1" s="300"/>
      <c r="GW1" s="300"/>
      <c r="GX1" s="300"/>
      <c r="GY1" s="300"/>
      <c r="GZ1" s="300"/>
      <c r="HA1" s="300"/>
      <c r="HB1" s="300"/>
      <c r="HC1" s="300"/>
      <c r="HD1" s="300"/>
      <c r="HE1" s="300"/>
      <c r="HF1" s="300"/>
      <c r="HG1" s="300"/>
      <c r="HH1" s="300"/>
      <c r="HI1" s="300"/>
      <c r="HJ1" s="300"/>
      <c r="HK1" s="300"/>
      <c r="HL1" s="300"/>
      <c r="HM1" s="300"/>
      <c r="HN1" s="300"/>
      <c r="HO1" s="300"/>
      <c r="HP1" s="300"/>
      <c r="HQ1" s="300"/>
      <c r="HR1" s="300"/>
      <c r="HS1" s="300"/>
      <c r="HT1" s="300"/>
      <c r="HU1" s="300"/>
      <c r="HV1" s="300"/>
      <c r="HW1" s="300"/>
      <c r="HX1" s="300"/>
      <c r="HY1" s="300"/>
      <c r="HZ1" s="300"/>
      <c r="IA1" s="300"/>
      <c r="IB1" s="300"/>
      <c r="IC1" s="300"/>
      <c r="ID1" s="300"/>
      <c r="IE1" s="300"/>
      <c r="IF1" s="300"/>
      <c r="IG1" s="300"/>
      <c r="IH1" s="300"/>
      <c r="II1" s="300"/>
      <c r="IJ1" s="300"/>
      <c r="IK1" s="300"/>
      <c r="IL1" s="300"/>
    </row>
    <row r="2" spans="1:246" ht="40.5" customHeight="1" x14ac:dyDescent="0.2">
      <c r="A2" s="351" t="s">
        <v>557</v>
      </c>
      <c r="B2" s="351"/>
      <c r="C2" s="351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  <c r="AJ2" s="300"/>
      <c r="AK2" s="300"/>
      <c r="AL2" s="300"/>
      <c r="AM2" s="300"/>
      <c r="AN2" s="300"/>
      <c r="AO2" s="300"/>
      <c r="AP2" s="300"/>
      <c r="AQ2" s="300"/>
      <c r="AR2" s="300"/>
      <c r="AS2" s="300"/>
      <c r="AT2" s="300"/>
      <c r="AU2" s="300"/>
      <c r="AV2" s="300"/>
      <c r="AW2" s="300"/>
      <c r="AX2" s="300"/>
      <c r="AY2" s="300"/>
      <c r="AZ2" s="300"/>
      <c r="BA2" s="300"/>
      <c r="BB2" s="300"/>
      <c r="BC2" s="300"/>
      <c r="BD2" s="300"/>
      <c r="BE2" s="300"/>
      <c r="BF2" s="300"/>
      <c r="BG2" s="300"/>
      <c r="BH2" s="300"/>
      <c r="BI2" s="300"/>
      <c r="BJ2" s="300"/>
      <c r="BK2" s="300"/>
      <c r="BL2" s="300"/>
      <c r="BM2" s="300"/>
      <c r="BN2" s="300"/>
      <c r="BO2" s="300"/>
      <c r="BP2" s="300"/>
      <c r="BQ2" s="300"/>
      <c r="BR2" s="300"/>
      <c r="BS2" s="300"/>
      <c r="BT2" s="300"/>
      <c r="BU2" s="300"/>
      <c r="BV2" s="300"/>
      <c r="BW2" s="300"/>
      <c r="BX2" s="300"/>
      <c r="BY2" s="300"/>
      <c r="BZ2" s="300"/>
      <c r="CA2" s="300"/>
      <c r="CB2" s="300"/>
      <c r="CC2" s="300"/>
      <c r="CD2" s="300"/>
      <c r="CE2" s="300"/>
      <c r="CF2" s="300"/>
      <c r="CG2" s="300"/>
      <c r="CH2" s="300"/>
      <c r="CI2" s="300"/>
      <c r="CJ2" s="300"/>
      <c r="CK2" s="300"/>
      <c r="CL2" s="300"/>
      <c r="CM2" s="300"/>
      <c r="CN2" s="300"/>
      <c r="CO2" s="300"/>
      <c r="CP2" s="300"/>
      <c r="CQ2" s="300"/>
      <c r="CR2" s="300"/>
      <c r="CS2" s="300"/>
      <c r="CT2" s="300"/>
      <c r="CU2" s="300"/>
      <c r="CV2" s="300"/>
      <c r="CW2" s="300"/>
      <c r="CX2" s="300"/>
      <c r="CY2" s="300"/>
      <c r="CZ2" s="300"/>
      <c r="DA2" s="300"/>
      <c r="DB2" s="300"/>
      <c r="DC2" s="300"/>
      <c r="DD2" s="300"/>
      <c r="DE2" s="300"/>
      <c r="DF2" s="300"/>
      <c r="DG2" s="300"/>
      <c r="DH2" s="300"/>
      <c r="DI2" s="300"/>
      <c r="DJ2" s="300"/>
      <c r="DK2" s="300"/>
      <c r="DL2" s="300"/>
      <c r="DM2" s="300"/>
      <c r="DN2" s="300"/>
      <c r="DO2" s="300"/>
      <c r="DP2" s="300"/>
      <c r="DQ2" s="300"/>
      <c r="DR2" s="300"/>
      <c r="DS2" s="300"/>
      <c r="DT2" s="300"/>
      <c r="DU2" s="300"/>
      <c r="DV2" s="300"/>
      <c r="DW2" s="300"/>
      <c r="DX2" s="300"/>
      <c r="DY2" s="300"/>
      <c r="DZ2" s="300"/>
      <c r="EA2" s="300"/>
      <c r="EB2" s="300"/>
      <c r="EC2" s="300"/>
      <c r="ED2" s="300"/>
      <c r="EE2" s="300"/>
      <c r="EF2" s="300"/>
      <c r="EG2" s="300"/>
      <c r="EH2" s="300"/>
      <c r="EI2" s="300"/>
      <c r="EJ2" s="300"/>
      <c r="EK2" s="300"/>
      <c r="EL2" s="300"/>
      <c r="EM2" s="300"/>
      <c r="EN2" s="300"/>
      <c r="EO2" s="300"/>
      <c r="EP2" s="300"/>
      <c r="EQ2" s="300"/>
      <c r="ER2" s="300"/>
      <c r="ES2" s="300"/>
      <c r="ET2" s="300"/>
      <c r="EU2" s="300"/>
      <c r="EV2" s="300"/>
      <c r="EW2" s="300"/>
      <c r="EX2" s="300"/>
      <c r="EY2" s="300"/>
      <c r="EZ2" s="300"/>
      <c r="FA2" s="300"/>
      <c r="FB2" s="300"/>
      <c r="FC2" s="300"/>
      <c r="FD2" s="300"/>
      <c r="FE2" s="300"/>
      <c r="FF2" s="300"/>
      <c r="FG2" s="300"/>
      <c r="FH2" s="300"/>
      <c r="FI2" s="300"/>
      <c r="FJ2" s="300"/>
      <c r="FK2" s="300"/>
      <c r="FL2" s="300"/>
      <c r="FM2" s="300"/>
      <c r="FN2" s="300"/>
      <c r="FO2" s="300"/>
      <c r="FP2" s="300"/>
      <c r="FQ2" s="300"/>
      <c r="FR2" s="300"/>
      <c r="FS2" s="300"/>
      <c r="FT2" s="300"/>
      <c r="FU2" s="300"/>
      <c r="FV2" s="300"/>
      <c r="FW2" s="300"/>
      <c r="FX2" s="300"/>
      <c r="FY2" s="300"/>
      <c r="FZ2" s="300"/>
      <c r="GA2" s="300"/>
      <c r="GB2" s="300"/>
      <c r="GC2" s="300"/>
      <c r="GD2" s="300"/>
      <c r="GE2" s="300"/>
      <c r="GF2" s="300"/>
      <c r="GG2" s="300"/>
      <c r="GH2" s="300"/>
      <c r="GI2" s="300"/>
      <c r="GJ2" s="300"/>
      <c r="GK2" s="300"/>
      <c r="GL2" s="300"/>
      <c r="GM2" s="300"/>
      <c r="GN2" s="300"/>
      <c r="GO2" s="300"/>
      <c r="GP2" s="300"/>
      <c r="GQ2" s="300"/>
      <c r="GR2" s="300"/>
      <c r="GS2" s="300"/>
      <c r="GT2" s="300"/>
      <c r="GU2" s="300"/>
      <c r="GV2" s="300"/>
      <c r="GW2" s="300"/>
      <c r="GX2" s="300"/>
      <c r="GY2" s="300"/>
      <c r="GZ2" s="300"/>
      <c r="HA2" s="300"/>
      <c r="HB2" s="300"/>
      <c r="HC2" s="300"/>
      <c r="HD2" s="300"/>
      <c r="HE2" s="300"/>
      <c r="HF2" s="300"/>
      <c r="HG2" s="300"/>
      <c r="HH2" s="300"/>
      <c r="HI2" s="300"/>
      <c r="HJ2" s="300"/>
      <c r="HK2" s="300"/>
      <c r="HL2" s="300"/>
      <c r="HM2" s="300"/>
      <c r="HN2" s="300"/>
      <c r="HO2" s="300"/>
      <c r="HP2" s="300"/>
      <c r="HQ2" s="300"/>
      <c r="HR2" s="300"/>
      <c r="HS2" s="300"/>
      <c r="HT2" s="300"/>
      <c r="HU2" s="300"/>
      <c r="HV2" s="300"/>
      <c r="HW2" s="300"/>
      <c r="HX2" s="300"/>
      <c r="HY2" s="300"/>
      <c r="HZ2" s="300"/>
      <c r="IA2" s="300"/>
      <c r="IB2" s="300"/>
      <c r="IC2" s="300"/>
      <c r="ID2" s="300"/>
      <c r="IE2" s="300"/>
      <c r="IF2" s="300"/>
      <c r="IG2" s="300"/>
      <c r="IH2" s="300"/>
      <c r="II2" s="300"/>
      <c r="IJ2" s="300"/>
      <c r="IK2" s="300"/>
      <c r="IL2" s="300"/>
    </row>
    <row r="3" spans="1:246" ht="9.75" customHeight="1" x14ac:dyDescent="0.2"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  <c r="AJ3" s="300"/>
      <c r="AK3" s="300"/>
      <c r="AL3" s="300"/>
      <c r="AM3" s="300"/>
      <c r="AN3" s="300"/>
      <c r="AO3" s="300"/>
      <c r="AP3" s="300"/>
      <c r="AQ3" s="300"/>
      <c r="AR3" s="300"/>
      <c r="AS3" s="300"/>
      <c r="AT3" s="300"/>
      <c r="AU3" s="300"/>
      <c r="AV3" s="300"/>
      <c r="AW3" s="300"/>
      <c r="AX3" s="300"/>
      <c r="AY3" s="300"/>
      <c r="AZ3" s="300"/>
      <c r="BA3" s="300"/>
      <c r="BB3" s="300"/>
      <c r="BC3" s="300"/>
      <c r="BD3" s="300"/>
      <c r="BE3" s="300"/>
      <c r="BF3" s="300"/>
      <c r="BG3" s="300"/>
      <c r="BH3" s="300"/>
      <c r="BI3" s="300"/>
      <c r="BJ3" s="300"/>
      <c r="BK3" s="300"/>
      <c r="BL3" s="300"/>
      <c r="BM3" s="300"/>
      <c r="BN3" s="300"/>
      <c r="BO3" s="300"/>
      <c r="BP3" s="300"/>
      <c r="BQ3" s="300"/>
      <c r="BR3" s="300"/>
      <c r="BS3" s="300"/>
      <c r="BT3" s="300"/>
      <c r="BU3" s="300"/>
      <c r="BV3" s="300"/>
      <c r="BW3" s="300"/>
      <c r="BX3" s="300"/>
      <c r="BY3" s="300"/>
      <c r="BZ3" s="300"/>
      <c r="CA3" s="300"/>
      <c r="CB3" s="300"/>
      <c r="CC3" s="300"/>
      <c r="CD3" s="300"/>
      <c r="CE3" s="300"/>
      <c r="CF3" s="300"/>
      <c r="CG3" s="300"/>
      <c r="CH3" s="300"/>
      <c r="CI3" s="300"/>
      <c r="CJ3" s="300"/>
      <c r="CK3" s="300"/>
      <c r="CL3" s="300"/>
      <c r="CM3" s="300"/>
      <c r="CN3" s="300"/>
      <c r="CO3" s="300"/>
      <c r="CP3" s="300"/>
      <c r="CQ3" s="300"/>
      <c r="CR3" s="300"/>
      <c r="CS3" s="300"/>
      <c r="CT3" s="300"/>
      <c r="CU3" s="300"/>
      <c r="CV3" s="300"/>
      <c r="CW3" s="300"/>
      <c r="CX3" s="300"/>
      <c r="CY3" s="300"/>
      <c r="CZ3" s="300"/>
      <c r="DA3" s="300"/>
      <c r="DB3" s="300"/>
      <c r="DC3" s="300"/>
      <c r="DD3" s="300"/>
      <c r="DE3" s="300"/>
      <c r="DF3" s="300"/>
      <c r="DG3" s="300"/>
      <c r="DH3" s="300"/>
      <c r="DI3" s="300"/>
      <c r="DJ3" s="300"/>
      <c r="DK3" s="300"/>
      <c r="DL3" s="300"/>
      <c r="DM3" s="300"/>
      <c r="DN3" s="300"/>
      <c r="DO3" s="300"/>
      <c r="DP3" s="300"/>
      <c r="DQ3" s="300"/>
      <c r="DR3" s="300"/>
      <c r="DS3" s="300"/>
      <c r="DT3" s="300"/>
      <c r="DU3" s="300"/>
      <c r="DV3" s="300"/>
      <c r="DW3" s="300"/>
      <c r="DX3" s="300"/>
      <c r="DY3" s="300"/>
      <c r="DZ3" s="300"/>
      <c r="EA3" s="300"/>
      <c r="EB3" s="300"/>
      <c r="EC3" s="300"/>
      <c r="ED3" s="300"/>
      <c r="EE3" s="300"/>
      <c r="EF3" s="300"/>
      <c r="EG3" s="300"/>
      <c r="EH3" s="300"/>
      <c r="EI3" s="300"/>
      <c r="EJ3" s="300"/>
      <c r="EK3" s="300"/>
      <c r="EL3" s="300"/>
      <c r="EM3" s="300"/>
      <c r="EN3" s="300"/>
      <c r="EO3" s="300"/>
      <c r="EP3" s="300"/>
      <c r="EQ3" s="300"/>
      <c r="ER3" s="300"/>
      <c r="ES3" s="300"/>
      <c r="ET3" s="300"/>
      <c r="EU3" s="300"/>
      <c r="EV3" s="300"/>
      <c r="EW3" s="300"/>
      <c r="EX3" s="300"/>
      <c r="EY3" s="300"/>
      <c r="EZ3" s="300"/>
      <c r="FA3" s="300"/>
      <c r="FB3" s="300"/>
      <c r="FC3" s="300"/>
      <c r="FD3" s="300"/>
      <c r="FE3" s="300"/>
      <c r="FF3" s="300"/>
      <c r="FG3" s="300"/>
      <c r="FH3" s="300"/>
      <c r="FI3" s="300"/>
      <c r="FJ3" s="300"/>
      <c r="FK3" s="300"/>
      <c r="FL3" s="300"/>
      <c r="FM3" s="300"/>
      <c r="FN3" s="300"/>
      <c r="FO3" s="300"/>
      <c r="FP3" s="300"/>
      <c r="FQ3" s="300"/>
      <c r="FR3" s="300"/>
      <c r="FS3" s="300"/>
      <c r="FT3" s="300"/>
      <c r="FU3" s="300"/>
      <c r="FV3" s="300"/>
      <c r="FW3" s="300"/>
      <c r="FX3" s="300"/>
      <c r="FY3" s="300"/>
      <c r="FZ3" s="300"/>
      <c r="GA3" s="300"/>
      <c r="GB3" s="300"/>
      <c r="GC3" s="300"/>
      <c r="GD3" s="300"/>
      <c r="GE3" s="300"/>
      <c r="GF3" s="300"/>
      <c r="GG3" s="300"/>
      <c r="GH3" s="300"/>
      <c r="GI3" s="300"/>
      <c r="GJ3" s="300"/>
      <c r="GK3" s="300"/>
      <c r="GL3" s="300"/>
      <c r="GM3" s="300"/>
      <c r="GN3" s="300"/>
      <c r="GO3" s="300"/>
      <c r="GP3" s="300"/>
      <c r="GQ3" s="300"/>
      <c r="GR3" s="300"/>
      <c r="GS3" s="300"/>
      <c r="GT3" s="300"/>
      <c r="GU3" s="300"/>
      <c r="GV3" s="300"/>
      <c r="GW3" s="300"/>
      <c r="GX3" s="300"/>
      <c r="GY3" s="300"/>
      <c r="GZ3" s="300"/>
      <c r="HA3" s="300"/>
      <c r="HB3" s="300"/>
      <c r="HC3" s="300"/>
      <c r="HD3" s="300"/>
      <c r="HE3" s="300"/>
      <c r="HF3" s="300"/>
      <c r="HG3" s="300"/>
      <c r="HH3" s="300"/>
      <c r="HI3" s="300"/>
      <c r="HJ3" s="300"/>
      <c r="HK3" s="300"/>
      <c r="HL3" s="300"/>
      <c r="HM3" s="300"/>
      <c r="HN3" s="300"/>
      <c r="HO3" s="300"/>
      <c r="HP3" s="300"/>
      <c r="HQ3" s="300"/>
      <c r="HR3" s="300"/>
      <c r="HS3" s="300"/>
      <c r="HT3" s="300"/>
      <c r="HU3" s="300"/>
      <c r="HV3" s="300"/>
      <c r="HW3" s="300"/>
      <c r="HX3" s="300"/>
      <c r="HY3" s="300"/>
      <c r="HZ3" s="300"/>
      <c r="IA3" s="300"/>
      <c r="IB3" s="300"/>
      <c r="IC3" s="300"/>
      <c r="ID3" s="300"/>
      <c r="IE3" s="300"/>
      <c r="IF3" s="300"/>
      <c r="IG3" s="300"/>
      <c r="IH3" s="300"/>
      <c r="II3" s="300"/>
      <c r="IJ3" s="300"/>
      <c r="IK3" s="300"/>
      <c r="IL3" s="300"/>
    </row>
    <row r="4" spans="1:246" ht="40.5" customHeight="1" x14ac:dyDescent="0.2">
      <c r="A4" s="301" t="s">
        <v>554</v>
      </c>
      <c r="B4" s="302" t="s">
        <v>555</v>
      </c>
      <c r="C4" s="302" t="s">
        <v>556</v>
      </c>
      <c r="D4" s="302" t="s">
        <v>551</v>
      </c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  <c r="AD4" s="300"/>
      <c r="AE4" s="300"/>
      <c r="AF4" s="300"/>
      <c r="AG4" s="300"/>
      <c r="AH4" s="300"/>
      <c r="AI4" s="300"/>
      <c r="AJ4" s="300"/>
      <c r="AK4" s="300"/>
      <c r="AL4" s="300"/>
      <c r="AM4" s="300"/>
      <c r="AN4" s="300"/>
      <c r="AO4" s="300"/>
      <c r="AP4" s="300"/>
      <c r="AQ4" s="300"/>
      <c r="AR4" s="300"/>
      <c r="AS4" s="300"/>
      <c r="AT4" s="300"/>
      <c r="AU4" s="300"/>
      <c r="AV4" s="300"/>
      <c r="AW4" s="300"/>
      <c r="AX4" s="300"/>
      <c r="AY4" s="300"/>
      <c r="AZ4" s="300"/>
      <c r="BA4" s="300"/>
      <c r="BB4" s="300"/>
      <c r="BC4" s="300"/>
      <c r="BD4" s="300"/>
      <c r="BE4" s="300"/>
      <c r="BF4" s="300"/>
      <c r="BG4" s="300"/>
      <c r="BH4" s="300"/>
      <c r="BI4" s="300"/>
      <c r="BJ4" s="300"/>
      <c r="BK4" s="300"/>
      <c r="BL4" s="300"/>
      <c r="BM4" s="300"/>
      <c r="BN4" s="300"/>
      <c r="BO4" s="300"/>
      <c r="BP4" s="300"/>
      <c r="BQ4" s="300"/>
      <c r="BR4" s="300"/>
      <c r="BS4" s="300"/>
      <c r="BT4" s="300"/>
      <c r="BU4" s="300"/>
      <c r="BV4" s="300"/>
      <c r="BW4" s="300"/>
      <c r="BX4" s="300"/>
      <c r="BY4" s="300"/>
      <c r="BZ4" s="300"/>
      <c r="CA4" s="300"/>
      <c r="CB4" s="300"/>
      <c r="CC4" s="300"/>
      <c r="CD4" s="300"/>
      <c r="CE4" s="300"/>
      <c r="CF4" s="300"/>
      <c r="CG4" s="300"/>
      <c r="CH4" s="300"/>
      <c r="CI4" s="300"/>
      <c r="CJ4" s="300"/>
      <c r="CK4" s="300"/>
      <c r="CL4" s="300"/>
      <c r="CM4" s="300"/>
      <c r="CN4" s="300"/>
      <c r="CO4" s="300"/>
      <c r="CP4" s="300"/>
      <c r="CQ4" s="300"/>
      <c r="CR4" s="300"/>
      <c r="CS4" s="300"/>
      <c r="CT4" s="300"/>
      <c r="CU4" s="300"/>
      <c r="CV4" s="300"/>
      <c r="CW4" s="300"/>
      <c r="CX4" s="300"/>
      <c r="CY4" s="300"/>
      <c r="CZ4" s="300"/>
      <c r="DA4" s="300"/>
      <c r="DB4" s="300"/>
      <c r="DC4" s="300"/>
      <c r="DD4" s="300"/>
      <c r="DE4" s="300"/>
      <c r="DF4" s="300"/>
      <c r="DG4" s="300"/>
      <c r="DH4" s="300"/>
      <c r="DI4" s="300"/>
      <c r="DJ4" s="300"/>
      <c r="DK4" s="300"/>
      <c r="DL4" s="300"/>
      <c r="DM4" s="300"/>
      <c r="DN4" s="300"/>
      <c r="DO4" s="300"/>
      <c r="DP4" s="300"/>
      <c r="DQ4" s="300"/>
      <c r="DR4" s="300"/>
      <c r="DS4" s="300"/>
      <c r="DT4" s="300"/>
      <c r="DU4" s="300"/>
      <c r="DV4" s="300"/>
      <c r="DW4" s="300"/>
      <c r="DX4" s="300"/>
      <c r="DY4" s="300"/>
      <c r="DZ4" s="300"/>
      <c r="EA4" s="300"/>
      <c r="EB4" s="300"/>
      <c r="EC4" s="300"/>
      <c r="ED4" s="300"/>
      <c r="EE4" s="300"/>
      <c r="EF4" s="300"/>
      <c r="EG4" s="300"/>
      <c r="EH4" s="300"/>
      <c r="EI4" s="300"/>
      <c r="EJ4" s="300"/>
      <c r="EK4" s="300"/>
      <c r="EL4" s="300"/>
      <c r="EM4" s="300"/>
      <c r="EN4" s="300"/>
      <c r="EO4" s="300"/>
      <c r="EP4" s="300"/>
      <c r="EQ4" s="300"/>
      <c r="ER4" s="300"/>
      <c r="ES4" s="300"/>
      <c r="ET4" s="300"/>
      <c r="EU4" s="300"/>
      <c r="EV4" s="300"/>
      <c r="EW4" s="300"/>
      <c r="EX4" s="300"/>
      <c r="EY4" s="300"/>
      <c r="EZ4" s="300"/>
      <c r="FA4" s="300"/>
      <c r="FB4" s="300"/>
      <c r="FC4" s="300"/>
      <c r="FD4" s="300"/>
      <c r="FE4" s="300"/>
      <c r="FF4" s="300"/>
      <c r="FG4" s="300"/>
      <c r="FH4" s="300"/>
      <c r="FI4" s="300"/>
      <c r="FJ4" s="300"/>
      <c r="FK4" s="300"/>
      <c r="FL4" s="300"/>
      <c r="FM4" s="300"/>
      <c r="FN4" s="300"/>
      <c r="FO4" s="300"/>
      <c r="FP4" s="300"/>
      <c r="FQ4" s="300"/>
      <c r="FR4" s="300"/>
      <c r="FS4" s="300"/>
      <c r="FT4" s="300"/>
      <c r="FU4" s="300"/>
      <c r="FV4" s="300"/>
      <c r="FW4" s="300"/>
      <c r="FX4" s="300"/>
      <c r="FY4" s="300"/>
      <c r="FZ4" s="300"/>
      <c r="GA4" s="300"/>
      <c r="GB4" s="300"/>
      <c r="GC4" s="300"/>
      <c r="GD4" s="300"/>
      <c r="GE4" s="300"/>
      <c r="GF4" s="300"/>
      <c r="GG4" s="300"/>
      <c r="GH4" s="300"/>
      <c r="GI4" s="300"/>
      <c r="GJ4" s="300"/>
      <c r="GK4" s="300"/>
      <c r="GL4" s="300"/>
      <c r="GM4" s="300"/>
      <c r="GN4" s="300"/>
      <c r="GO4" s="300"/>
      <c r="GP4" s="300"/>
      <c r="GQ4" s="300"/>
      <c r="GR4" s="300"/>
      <c r="GS4" s="300"/>
      <c r="GT4" s="300"/>
      <c r="GU4" s="300"/>
      <c r="GV4" s="300"/>
      <c r="GW4" s="300"/>
      <c r="GX4" s="300"/>
      <c r="GY4" s="300"/>
      <c r="GZ4" s="300"/>
      <c r="HA4" s="300"/>
      <c r="HB4" s="300"/>
      <c r="HC4" s="300"/>
      <c r="HD4" s="300"/>
      <c r="HE4" s="300"/>
      <c r="HF4" s="300"/>
      <c r="HG4" s="300"/>
      <c r="HH4" s="300"/>
      <c r="HI4" s="300"/>
      <c r="HJ4" s="300"/>
      <c r="HK4" s="300"/>
      <c r="HL4" s="300"/>
      <c r="HM4" s="300"/>
      <c r="HN4" s="300"/>
      <c r="HO4" s="300"/>
      <c r="HP4" s="300"/>
      <c r="HQ4" s="300"/>
      <c r="HR4" s="300"/>
      <c r="HS4" s="300"/>
      <c r="HT4" s="300"/>
      <c r="HU4" s="300"/>
      <c r="HV4" s="300"/>
      <c r="HW4" s="300"/>
      <c r="HX4" s="300"/>
      <c r="HY4" s="300"/>
      <c r="HZ4" s="300"/>
      <c r="IA4" s="300"/>
      <c r="IB4" s="300"/>
      <c r="IC4" s="300"/>
      <c r="ID4" s="300"/>
      <c r="IE4" s="300"/>
      <c r="IF4" s="300"/>
      <c r="IG4" s="300"/>
      <c r="IH4" s="300"/>
      <c r="II4" s="300"/>
      <c r="IJ4" s="300"/>
      <c r="IK4" s="300"/>
      <c r="IL4" s="300"/>
    </row>
    <row r="5" spans="1:246" ht="45" customHeight="1" x14ac:dyDescent="0.2">
      <c r="A5" s="303" t="s">
        <v>793</v>
      </c>
      <c r="B5" s="301" t="s">
        <v>161</v>
      </c>
      <c r="C5" s="301" t="s">
        <v>727</v>
      </c>
      <c r="D5" s="304">
        <v>10</v>
      </c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300"/>
      <c r="AB5" s="300"/>
      <c r="AC5" s="300"/>
      <c r="AD5" s="300"/>
      <c r="AE5" s="300"/>
      <c r="AF5" s="300"/>
      <c r="AG5" s="300"/>
      <c r="AH5" s="300"/>
      <c r="AI5" s="300"/>
      <c r="AJ5" s="300"/>
      <c r="AK5" s="300"/>
      <c r="AL5" s="300"/>
      <c r="AM5" s="300"/>
      <c r="AN5" s="300"/>
      <c r="AO5" s="300"/>
      <c r="AP5" s="300"/>
      <c r="AQ5" s="300"/>
      <c r="AR5" s="300"/>
      <c r="AS5" s="300"/>
      <c r="AT5" s="300"/>
      <c r="AU5" s="300"/>
      <c r="AV5" s="300"/>
      <c r="AW5" s="300"/>
      <c r="AX5" s="300"/>
      <c r="AY5" s="300"/>
      <c r="AZ5" s="300"/>
      <c r="BA5" s="300"/>
      <c r="BB5" s="300"/>
      <c r="BC5" s="300"/>
      <c r="BD5" s="300"/>
      <c r="BE5" s="300"/>
      <c r="BF5" s="300"/>
      <c r="BG5" s="300"/>
      <c r="BH5" s="300"/>
      <c r="BI5" s="300"/>
      <c r="BJ5" s="300"/>
      <c r="BK5" s="300"/>
      <c r="BL5" s="300"/>
      <c r="BM5" s="300"/>
      <c r="BN5" s="300"/>
      <c r="BO5" s="300"/>
      <c r="BP5" s="300"/>
      <c r="BQ5" s="300"/>
      <c r="BR5" s="300"/>
      <c r="BS5" s="300"/>
      <c r="BT5" s="300"/>
      <c r="BU5" s="300"/>
      <c r="BV5" s="300"/>
      <c r="BW5" s="300"/>
      <c r="BX5" s="300"/>
      <c r="BY5" s="300"/>
      <c r="BZ5" s="300"/>
      <c r="CA5" s="300"/>
      <c r="CB5" s="300"/>
      <c r="CC5" s="300"/>
      <c r="CD5" s="300"/>
      <c r="CE5" s="300"/>
      <c r="CF5" s="300"/>
      <c r="CG5" s="300"/>
      <c r="CH5" s="300"/>
      <c r="CI5" s="300"/>
      <c r="CJ5" s="300"/>
      <c r="CK5" s="300"/>
      <c r="CL5" s="300"/>
      <c r="CM5" s="300"/>
      <c r="CN5" s="300"/>
      <c r="CO5" s="300"/>
      <c r="CP5" s="300"/>
      <c r="CQ5" s="300"/>
      <c r="CR5" s="300"/>
      <c r="CS5" s="300"/>
      <c r="CT5" s="300"/>
      <c r="CU5" s="300"/>
      <c r="CV5" s="300"/>
      <c r="CW5" s="300"/>
      <c r="CX5" s="300"/>
      <c r="CY5" s="300"/>
      <c r="CZ5" s="300"/>
      <c r="DA5" s="300"/>
      <c r="DB5" s="300"/>
      <c r="DC5" s="300"/>
      <c r="DD5" s="300"/>
      <c r="DE5" s="300"/>
      <c r="DF5" s="300"/>
      <c r="DG5" s="300"/>
      <c r="DH5" s="300"/>
      <c r="DI5" s="300"/>
      <c r="DJ5" s="300"/>
      <c r="DK5" s="300"/>
      <c r="DL5" s="300"/>
      <c r="DM5" s="300"/>
      <c r="DN5" s="300"/>
      <c r="DO5" s="300"/>
      <c r="DP5" s="300"/>
      <c r="DQ5" s="300"/>
      <c r="DR5" s="300"/>
      <c r="DS5" s="300"/>
      <c r="DT5" s="300"/>
      <c r="DU5" s="300"/>
      <c r="DV5" s="300"/>
      <c r="DW5" s="300"/>
      <c r="DX5" s="300"/>
      <c r="DY5" s="300"/>
      <c r="DZ5" s="300"/>
      <c r="EA5" s="300"/>
      <c r="EB5" s="300"/>
      <c r="EC5" s="300"/>
      <c r="ED5" s="300"/>
      <c r="EE5" s="300"/>
      <c r="EF5" s="300"/>
      <c r="EG5" s="300"/>
      <c r="EH5" s="300"/>
      <c r="EI5" s="300"/>
      <c r="EJ5" s="300"/>
      <c r="EK5" s="300"/>
      <c r="EL5" s="300"/>
      <c r="EM5" s="300"/>
      <c r="EN5" s="300"/>
      <c r="EO5" s="300"/>
      <c r="EP5" s="300"/>
      <c r="EQ5" s="300"/>
      <c r="ER5" s="300"/>
      <c r="ES5" s="300"/>
      <c r="ET5" s="300"/>
      <c r="EU5" s="300"/>
      <c r="EV5" s="300"/>
      <c r="EW5" s="300"/>
      <c r="EX5" s="300"/>
      <c r="EY5" s="300"/>
      <c r="EZ5" s="300"/>
      <c r="FA5" s="300"/>
      <c r="FB5" s="300"/>
      <c r="FC5" s="300"/>
      <c r="FD5" s="300"/>
      <c r="FE5" s="300"/>
      <c r="FF5" s="300"/>
      <c r="FG5" s="300"/>
      <c r="FH5" s="300"/>
      <c r="FI5" s="300"/>
      <c r="FJ5" s="300"/>
      <c r="FK5" s="300"/>
      <c r="FL5" s="300"/>
      <c r="FM5" s="300"/>
      <c r="FN5" s="300"/>
      <c r="FO5" s="300"/>
      <c r="FP5" s="300"/>
      <c r="FQ5" s="300"/>
      <c r="FR5" s="300"/>
      <c r="FS5" s="300"/>
      <c r="FT5" s="300"/>
      <c r="FU5" s="300"/>
      <c r="FV5" s="300"/>
      <c r="FW5" s="300"/>
      <c r="FX5" s="300"/>
      <c r="FY5" s="300"/>
      <c r="FZ5" s="300"/>
      <c r="GA5" s="300"/>
      <c r="GB5" s="300"/>
      <c r="GC5" s="300"/>
      <c r="GD5" s="300"/>
      <c r="GE5" s="300"/>
      <c r="GF5" s="300"/>
      <c r="GG5" s="300"/>
      <c r="GH5" s="300"/>
      <c r="GI5" s="300"/>
      <c r="GJ5" s="300"/>
      <c r="GK5" s="300"/>
      <c r="GL5" s="300"/>
      <c r="GM5" s="300"/>
      <c r="GN5" s="300"/>
      <c r="GO5" s="300"/>
      <c r="GP5" s="300"/>
      <c r="GQ5" s="300"/>
      <c r="GR5" s="300"/>
      <c r="GS5" s="300"/>
      <c r="GT5" s="300"/>
      <c r="GU5" s="300"/>
      <c r="GV5" s="300"/>
      <c r="GW5" s="300"/>
      <c r="GX5" s="300"/>
      <c r="GY5" s="300"/>
      <c r="GZ5" s="300"/>
      <c r="HA5" s="300"/>
      <c r="HB5" s="300"/>
      <c r="HC5" s="300"/>
      <c r="HD5" s="300"/>
      <c r="HE5" s="300"/>
      <c r="HF5" s="300"/>
      <c r="HG5" s="300"/>
      <c r="HH5" s="300"/>
      <c r="HI5" s="300"/>
      <c r="HJ5" s="300"/>
      <c r="HK5" s="300"/>
      <c r="HL5" s="300"/>
      <c r="HM5" s="300"/>
      <c r="HN5" s="300"/>
      <c r="HO5" s="300"/>
      <c r="HP5" s="300"/>
      <c r="HQ5" s="300"/>
      <c r="HR5" s="300"/>
      <c r="HS5" s="300"/>
      <c r="HT5" s="300"/>
      <c r="HU5" s="300"/>
      <c r="HV5" s="300"/>
      <c r="HW5" s="300"/>
      <c r="HX5" s="300"/>
      <c r="HY5" s="300"/>
      <c r="HZ5" s="300"/>
      <c r="IA5" s="300"/>
      <c r="IB5" s="300"/>
      <c r="IC5" s="300"/>
      <c r="ID5" s="300"/>
      <c r="IE5" s="300"/>
      <c r="IF5" s="300"/>
      <c r="IG5" s="300"/>
      <c r="IH5" s="300"/>
      <c r="II5" s="300"/>
      <c r="IJ5" s="300"/>
      <c r="IK5" s="300"/>
      <c r="IL5" s="300"/>
    </row>
    <row r="6" spans="1:246" ht="45" customHeight="1" x14ac:dyDescent="0.2">
      <c r="A6" s="305"/>
      <c r="B6" s="301" t="s">
        <v>728</v>
      </c>
      <c r="C6" s="301" t="s">
        <v>428</v>
      </c>
      <c r="D6" s="304">
        <v>8</v>
      </c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0"/>
      <c r="AQ6" s="300"/>
      <c r="AR6" s="300"/>
      <c r="AS6" s="300"/>
      <c r="AT6" s="300"/>
      <c r="AU6" s="300"/>
      <c r="AV6" s="300"/>
      <c r="AW6" s="300"/>
      <c r="AX6" s="300"/>
      <c r="AY6" s="300"/>
      <c r="AZ6" s="300"/>
      <c r="BA6" s="300"/>
      <c r="BB6" s="300"/>
      <c r="BC6" s="300"/>
      <c r="BD6" s="300"/>
      <c r="BE6" s="300"/>
      <c r="BF6" s="300"/>
      <c r="BG6" s="300"/>
      <c r="BH6" s="300"/>
      <c r="BI6" s="300"/>
      <c r="BJ6" s="300"/>
      <c r="BK6" s="300"/>
      <c r="BL6" s="300"/>
      <c r="BM6" s="300"/>
      <c r="BN6" s="300"/>
      <c r="BO6" s="300"/>
      <c r="BP6" s="300"/>
      <c r="BQ6" s="300"/>
      <c r="BR6" s="300"/>
      <c r="BS6" s="300"/>
      <c r="BT6" s="300"/>
      <c r="BU6" s="300"/>
      <c r="BV6" s="300"/>
      <c r="BW6" s="300"/>
      <c r="BX6" s="300"/>
      <c r="BY6" s="300"/>
      <c r="BZ6" s="300"/>
      <c r="CA6" s="300"/>
      <c r="CB6" s="300"/>
      <c r="CC6" s="300"/>
      <c r="CD6" s="300"/>
      <c r="CE6" s="300"/>
      <c r="CF6" s="300"/>
      <c r="CG6" s="300"/>
      <c r="CH6" s="300"/>
      <c r="CI6" s="300"/>
      <c r="CJ6" s="300"/>
      <c r="CK6" s="300"/>
      <c r="CL6" s="300"/>
      <c r="CM6" s="300"/>
      <c r="CN6" s="300"/>
      <c r="CO6" s="300"/>
      <c r="CP6" s="300"/>
      <c r="CQ6" s="300"/>
      <c r="CR6" s="300"/>
      <c r="CS6" s="300"/>
      <c r="CT6" s="300"/>
      <c r="CU6" s="300"/>
      <c r="CV6" s="300"/>
      <c r="CW6" s="300"/>
      <c r="CX6" s="300"/>
      <c r="CY6" s="300"/>
      <c r="CZ6" s="300"/>
      <c r="DA6" s="300"/>
      <c r="DB6" s="300"/>
      <c r="DC6" s="300"/>
      <c r="DD6" s="300"/>
      <c r="DE6" s="300"/>
      <c r="DF6" s="300"/>
      <c r="DG6" s="300"/>
      <c r="DH6" s="300"/>
      <c r="DI6" s="300"/>
      <c r="DJ6" s="300"/>
      <c r="DK6" s="300"/>
      <c r="DL6" s="300"/>
      <c r="DM6" s="300"/>
      <c r="DN6" s="300"/>
      <c r="DO6" s="300"/>
      <c r="DP6" s="300"/>
      <c r="DQ6" s="300"/>
      <c r="DR6" s="300"/>
      <c r="DS6" s="300"/>
      <c r="DT6" s="300"/>
      <c r="DU6" s="300"/>
      <c r="DV6" s="300"/>
      <c r="DW6" s="300"/>
      <c r="DX6" s="300"/>
      <c r="DY6" s="300"/>
      <c r="DZ6" s="300"/>
      <c r="EA6" s="300"/>
      <c r="EB6" s="300"/>
      <c r="EC6" s="300"/>
      <c r="ED6" s="300"/>
      <c r="EE6" s="300"/>
      <c r="EF6" s="300"/>
      <c r="EG6" s="300"/>
      <c r="EH6" s="300"/>
      <c r="EI6" s="300"/>
      <c r="EJ6" s="300"/>
      <c r="EK6" s="300"/>
      <c r="EL6" s="300"/>
      <c r="EM6" s="300"/>
      <c r="EN6" s="300"/>
      <c r="EO6" s="300"/>
      <c r="EP6" s="300"/>
      <c r="EQ6" s="300"/>
      <c r="ER6" s="300"/>
      <c r="ES6" s="300"/>
      <c r="ET6" s="300"/>
      <c r="EU6" s="300"/>
      <c r="EV6" s="300"/>
      <c r="EW6" s="300"/>
      <c r="EX6" s="300"/>
      <c r="EY6" s="300"/>
      <c r="EZ6" s="300"/>
      <c r="FA6" s="300"/>
      <c r="FB6" s="300"/>
      <c r="FC6" s="300"/>
      <c r="FD6" s="300"/>
      <c r="FE6" s="300"/>
      <c r="FF6" s="300"/>
      <c r="FG6" s="300"/>
      <c r="FH6" s="300"/>
      <c r="FI6" s="300"/>
      <c r="FJ6" s="300"/>
      <c r="FK6" s="300"/>
      <c r="FL6" s="300"/>
      <c r="FM6" s="300"/>
      <c r="FN6" s="300"/>
      <c r="FO6" s="300"/>
      <c r="FP6" s="300"/>
      <c r="FQ6" s="300"/>
      <c r="FR6" s="300"/>
      <c r="FS6" s="300"/>
      <c r="FT6" s="300"/>
      <c r="FU6" s="300"/>
      <c r="FV6" s="300"/>
      <c r="FW6" s="300"/>
      <c r="FX6" s="300"/>
      <c r="FY6" s="300"/>
      <c r="FZ6" s="300"/>
      <c r="GA6" s="300"/>
      <c r="GB6" s="300"/>
      <c r="GC6" s="300"/>
      <c r="GD6" s="300"/>
      <c r="GE6" s="300"/>
      <c r="GF6" s="300"/>
      <c r="GG6" s="300"/>
      <c r="GH6" s="300"/>
      <c r="GI6" s="300"/>
      <c r="GJ6" s="300"/>
      <c r="GK6" s="300"/>
      <c r="GL6" s="300"/>
      <c r="GM6" s="300"/>
      <c r="GN6" s="300"/>
      <c r="GO6" s="300"/>
      <c r="GP6" s="300"/>
      <c r="GQ6" s="300"/>
      <c r="GR6" s="300"/>
      <c r="GS6" s="300"/>
      <c r="GT6" s="300"/>
      <c r="GU6" s="300"/>
      <c r="GV6" s="300"/>
      <c r="GW6" s="300"/>
      <c r="GX6" s="300"/>
      <c r="GY6" s="300"/>
      <c r="GZ6" s="300"/>
      <c r="HA6" s="300"/>
      <c r="HB6" s="300"/>
      <c r="HC6" s="300"/>
      <c r="HD6" s="300"/>
      <c r="HE6" s="300"/>
      <c r="HF6" s="300"/>
      <c r="HG6" s="300"/>
      <c r="HH6" s="300"/>
      <c r="HI6" s="300"/>
      <c r="HJ6" s="300"/>
      <c r="HK6" s="300"/>
      <c r="HL6" s="300"/>
      <c r="HM6" s="300"/>
      <c r="HN6" s="300"/>
      <c r="HO6" s="300"/>
      <c r="HP6" s="300"/>
      <c r="HQ6" s="300"/>
      <c r="HR6" s="300"/>
      <c r="HS6" s="300"/>
      <c r="HT6" s="300"/>
      <c r="HU6" s="300"/>
      <c r="HV6" s="300"/>
      <c r="HW6" s="300"/>
      <c r="HX6" s="300"/>
      <c r="HY6" s="300"/>
      <c r="HZ6" s="300"/>
      <c r="IA6" s="300"/>
      <c r="IB6" s="300"/>
      <c r="IC6" s="300"/>
      <c r="ID6" s="300"/>
      <c r="IE6" s="300"/>
      <c r="IF6" s="300"/>
      <c r="IG6" s="300"/>
      <c r="IH6" s="300"/>
      <c r="II6" s="300"/>
      <c r="IJ6" s="300"/>
      <c r="IK6" s="300"/>
      <c r="IL6" s="300"/>
    </row>
    <row r="7" spans="1:246" ht="45" customHeight="1" x14ac:dyDescent="0.2">
      <c r="A7" s="305"/>
      <c r="B7" s="301" t="s">
        <v>441</v>
      </c>
      <c r="C7" s="301" t="s">
        <v>433</v>
      </c>
      <c r="D7" s="304">
        <v>5</v>
      </c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  <c r="Z7" s="300"/>
      <c r="AA7" s="300"/>
      <c r="AB7" s="300"/>
      <c r="AC7" s="300"/>
      <c r="AD7" s="300"/>
      <c r="AE7" s="300"/>
      <c r="AF7" s="300"/>
      <c r="AG7" s="300"/>
      <c r="AH7" s="300"/>
      <c r="AI7" s="300"/>
      <c r="AJ7" s="300"/>
      <c r="AK7" s="300"/>
      <c r="AL7" s="300"/>
      <c r="AM7" s="300"/>
      <c r="AN7" s="300"/>
      <c r="AO7" s="300"/>
      <c r="AP7" s="300"/>
      <c r="AQ7" s="300"/>
      <c r="AR7" s="300"/>
      <c r="AS7" s="300"/>
      <c r="AT7" s="300"/>
      <c r="AU7" s="300"/>
      <c r="AV7" s="300"/>
      <c r="AW7" s="300"/>
      <c r="AX7" s="300"/>
      <c r="AY7" s="300"/>
      <c r="AZ7" s="300"/>
      <c r="BA7" s="300"/>
      <c r="BB7" s="300"/>
      <c r="BC7" s="300"/>
      <c r="BD7" s="300"/>
      <c r="BE7" s="300"/>
      <c r="BF7" s="300"/>
      <c r="BG7" s="300"/>
      <c r="BH7" s="300"/>
      <c r="BI7" s="300"/>
      <c r="BJ7" s="300"/>
      <c r="BK7" s="300"/>
      <c r="BL7" s="300"/>
      <c r="BM7" s="300"/>
      <c r="BN7" s="300"/>
      <c r="BO7" s="300"/>
      <c r="BP7" s="300"/>
      <c r="BQ7" s="300"/>
      <c r="BR7" s="300"/>
      <c r="BS7" s="300"/>
      <c r="BT7" s="300"/>
      <c r="BU7" s="300"/>
      <c r="BV7" s="300"/>
      <c r="BW7" s="300"/>
      <c r="BX7" s="300"/>
      <c r="BY7" s="300"/>
      <c r="BZ7" s="300"/>
      <c r="CA7" s="300"/>
      <c r="CB7" s="300"/>
      <c r="CC7" s="300"/>
      <c r="CD7" s="300"/>
      <c r="CE7" s="300"/>
      <c r="CF7" s="300"/>
      <c r="CG7" s="300"/>
      <c r="CH7" s="300"/>
      <c r="CI7" s="300"/>
      <c r="CJ7" s="300"/>
      <c r="CK7" s="300"/>
      <c r="CL7" s="300"/>
      <c r="CM7" s="300"/>
      <c r="CN7" s="300"/>
      <c r="CO7" s="300"/>
      <c r="CP7" s="300"/>
      <c r="CQ7" s="300"/>
      <c r="CR7" s="300"/>
      <c r="CS7" s="300"/>
      <c r="CT7" s="300"/>
      <c r="CU7" s="300"/>
      <c r="CV7" s="300"/>
      <c r="CW7" s="300"/>
      <c r="CX7" s="300"/>
      <c r="CY7" s="300"/>
      <c r="CZ7" s="300"/>
      <c r="DA7" s="300"/>
      <c r="DB7" s="300"/>
      <c r="DC7" s="300"/>
      <c r="DD7" s="300"/>
      <c r="DE7" s="300"/>
      <c r="DF7" s="300"/>
      <c r="DG7" s="300"/>
      <c r="DH7" s="300"/>
      <c r="DI7" s="300"/>
      <c r="DJ7" s="300"/>
      <c r="DK7" s="300"/>
      <c r="DL7" s="300"/>
      <c r="DM7" s="300"/>
      <c r="DN7" s="300"/>
      <c r="DO7" s="300"/>
      <c r="DP7" s="300"/>
      <c r="DQ7" s="300"/>
      <c r="DR7" s="300"/>
      <c r="DS7" s="300"/>
      <c r="DT7" s="300"/>
      <c r="DU7" s="300"/>
      <c r="DV7" s="300"/>
      <c r="DW7" s="300"/>
      <c r="DX7" s="300"/>
      <c r="DY7" s="300"/>
      <c r="DZ7" s="300"/>
      <c r="EA7" s="300"/>
      <c r="EB7" s="300"/>
      <c r="EC7" s="300"/>
      <c r="ED7" s="300"/>
      <c r="EE7" s="300"/>
      <c r="EF7" s="300"/>
      <c r="EG7" s="300"/>
      <c r="EH7" s="300"/>
      <c r="EI7" s="300"/>
      <c r="EJ7" s="300"/>
      <c r="EK7" s="300"/>
      <c r="EL7" s="300"/>
      <c r="EM7" s="300"/>
      <c r="EN7" s="300"/>
      <c r="EO7" s="300"/>
      <c r="EP7" s="300"/>
      <c r="EQ7" s="300"/>
      <c r="ER7" s="300"/>
      <c r="ES7" s="300"/>
      <c r="ET7" s="300"/>
      <c r="EU7" s="300"/>
      <c r="EV7" s="300"/>
      <c r="EW7" s="300"/>
      <c r="EX7" s="300"/>
      <c r="EY7" s="300"/>
      <c r="EZ7" s="300"/>
      <c r="FA7" s="300"/>
      <c r="FB7" s="300"/>
      <c r="FC7" s="300"/>
      <c r="FD7" s="300"/>
      <c r="FE7" s="300"/>
      <c r="FF7" s="300"/>
      <c r="FG7" s="300"/>
      <c r="FH7" s="300"/>
      <c r="FI7" s="300"/>
      <c r="FJ7" s="300"/>
      <c r="FK7" s="300"/>
      <c r="FL7" s="300"/>
      <c r="FM7" s="300"/>
      <c r="FN7" s="300"/>
      <c r="FO7" s="300"/>
      <c r="FP7" s="300"/>
      <c r="FQ7" s="300"/>
      <c r="FR7" s="300"/>
      <c r="FS7" s="300"/>
      <c r="FT7" s="300"/>
      <c r="FU7" s="300"/>
      <c r="FV7" s="300"/>
      <c r="FW7" s="300"/>
      <c r="FX7" s="300"/>
      <c r="FY7" s="300"/>
      <c r="FZ7" s="300"/>
      <c r="GA7" s="300"/>
      <c r="GB7" s="300"/>
      <c r="GC7" s="300"/>
      <c r="GD7" s="300"/>
      <c r="GE7" s="300"/>
      <c r="GF7" s="300"/>
      <c r="GG7" s="300"/>
      <c r="GH7" s="300"/>
      <c r="GI7" s="300"/>
      <c r="GJ7" s="300"/>
      <c r="GK7" s="300"/>
      <c r="GL7" s="300"/>
      <c r="GM7" s="300"/>
      <c r="GN7" s="300"/>
      <c r="GO7" s="300"/>
      <c r="GP7" s="300"/>
      <c r="GQ7" s="300"/>
      <c r="GR7" s="300"/>
      <c r="GS7" s="300"/>
      <c r="GT7" s="300"/>
      <c r="GU7" s="300"/>
      <c r="GV7" s="300"/>
      <c r="GW7" s="300"/>
      <c r="GX7" s="300"/>
      <c r="GY7" s="300"/>
      <c r="GZ7" s="300"/>
      <c r="HA7" s="300"/>
      <c r="HB7" s="300"/>
      <c r="HC7" s="300"/>
      <c r="HD7" s="300"/>
      <c r="HE7" s="300"/>
      <c r="HF7" s="300"/>
      <c r="HG7" s="300"/>
      <c r="HH7" s="300"/>
      <c r="HI7" s="300"/>
      <c r="HJ7" s="300"/>
      <c r="HK7" s="300"/>
      <c r="HL7" s="300"/>
      <c r="HM7" s="300"/>
      <c r="HN7" s="300"/>
      <c r="HO7" s="300"/>
      <c r="HP7" s="300"/>
      <c r="HQ7" s="300"/>
      <c r="HR7" s="300"/>
      <c r="HS7" s="300"/>
      <c r="HT7" s="300"/>
      <c r="HU7" s="300"/>
      <c r="HV7" s="300"/>
      <c r="HW7" s="300"/>
      <c r="HX7" s="300"/>
      <c r="HY7" s="300"/>
      <c r="HZ7" s="300"/>
      <c r="IA7" s="300"/>
      <c r="IB7" s="300"/>
      <c r="IC7" s="300"/>
      <c r="ID7" s="300"/>
      <c r="IE7" s="300"/>
      <c r="IF7" s="300"/>
      <c r="IG7" s="300"/>
      <c r="IH7" s="300"/>
      <c r="II7" s="300"/>
      <c r="IJ7" s="300"/>
      <c r="IK7" s="300"/>
      <c r="IL7" s="300"/>
    </row>
    <row r="8" spans="1:246" ht="45" customHeight="1" x14ac:dyDescent="0.2">
      <c r="A8" s="305"/>
      <c r="B8" s="301" t="s">
        <v>729</v>
      </c>
      <c r="C8" s="301" t="s">
        <v>436</v>
      </c>
      <c r="D8" s="304">
        <v>10</v>
      </c>
    </row>
    <row r="9" spans="1:246" ht="45" customHeight="1" x14ac:dyDescent="0.2">
      <c r="A9" s="305"/>
      <c r="B9" s="301" t="s">
        <v>183</v>
      </c>
      <c r="C9" s="301" t="s">
        <v>508</v>
      </c>
      <c r="D9" s="304">
        <v>10</v>
      </c>
    </row>
    <row r="10" spans="1:246" ht="45" customHeight="1" x14ac:dyDescent="0.2">
      <c r="A10" s="305"/>
      <c r="B10" s="301" t="s">
        <v>210</v>
      </c>
      <c r="C10" s="301" t="s">
        <v>371</v>
      </c>
      <c r="D10" s="304">
        <v>10</v>
      </c>
    </row>
    <row r="11" spans="1:246" ht="45" customHeight="1" x14ac:dyDescent="0.2">
      <c r="A11" s="305"/>
      <c r="B11" s="301" t="s">
        <v>499</v>
      </c>
      <c r="C11" s="301" t="s">
        <v>350</v>
      </c>
      <c r="D11" s="304">
        <v>5</v>
      </c>
    </row>
    <row r="12" spans="1:246" ht="45" customHeight="1" x14ac:dyDescent="0.2">
      <c r="A12" s="305"/>
      <c r="B12" s="301" t="s">
        <v>501</v>
      </c>
      <c r="C12" s="301" t="s">
        <v>282</v>
      </c>
      <c r="D12" s="304">
        <v>5</v>
      </c>
    </row>
    <row r="13" spans="1:246" ht="45" customHeight="1" x14ac:dyDescent="0.2">
      <c r="A13" s="305"/>
      <c r="B13" s="301" t="s">
        <v>493</v>
      </c>
      <c r="C13" s="301" t="s">
        <v>297</v>
      </c>
      <c r="D13" s="304">
        <v>3</v>
      </c>
    </row>
    <row r="14" spans="1:246" ht="45" customHeight="1" x14ac:dyDescent="0.2">
      <c r="A14" s="305"/>
      <c r="B14" s="301" t="s">
        <v>730</v>
      </c>
      <c r="C14" s="301" t="s">
        <v>299</v>
      </c>
      <c r="D14" s="304">
        <v>5</v>
      </c>
    </row>
    <row r="15" spans="1:246" ht="45" customHeight="1" x14ac:dyDescent="0.2">
      <c r="A15" s="305"/>
      <c r="B15" s="301" t="s">
        <v>205</v>
      </c>
      <c r="C15" s="301" t="s">
        <v>301</v>
      </c>
      <c r="D15" s="304">
        <v>8</v>
      </c>
    </row>
    <row r="16" spans="1:246" ht="45" customHeight="1" x14ac:dyDescent="0.2">
      <c r="A16" s="305"/>
      <c r="B16" s="301"/>
      <c r="C16" s="301" t="s">
        <v>98</v>
      </c>
      <c r="D16" s="304">
        <v>3</v>
      </c>
    </row>
    <row r="17" spans="1:4" ht="45" customHeight="1" x14ac:dyDescent="0.2">
      <c r="A17" s="305"/>
      <c r="B17" s="301"/>
      <c r="C17" s="301" t="s">
        <v>480</v>
      </c>
      <c r="D17" s="304">
        <v>10</v>
      </c>
    </row>
    <row r="18" spans="1:4" ht="45" customHeight="1" x14ac:dyDescent="0.2">
      <c r="A18" s="309"/>
      <c r="B18" s="301"/>
      <c r="C18" s="301" t="s">
        <v>486</v>
      </c>
      <c r="D18" s="304">
        <v>5</v>
      </c>
    </row>
    <row r="19" spans="1:4" ht="45" customHeight="1" x14ac:dyDescent="0.2">
      <c r="A19" s="310"/>
      <c r="B19" s="301"/>
      <c r="C19" s="301" t="s">
        <v>504</v>
      </c>
      <c r="D19" s="302">
        <v>3</v>
      </c>
    </row>
    <row r="20" spans="1:4" ht="45" customHeight="1" x14ac:dyDescent="0.2">
      <c r="A20" s="306"/>
      <c r="B20" s="307"/>
      <c r="C20" s="308"/>
      <c r="D20" s="304">
        <f>SUM(D5:D19)</f>
        <v>100</v>
      </c>
    </row>
  </sheetData>
  <mergeCells count="2">
    <mergeCell ref="C1:D1"/>
    <mergeCell ref="A2:C2"/>
  </mergeCells>
  <pageMargins left="0.7" right="0.7" top="0.75" bottom="0.75" header="0.3" footer="0.3"/>
  <pageSetup paperSize="9" scale="60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2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เอกสารแนบ 1(1)</vt:lpstr>
      <vt:lpstr>เอกสารแนบ 2(2)</vt:lpstr>
      <vt:lpstr>สิ่งที่ส่งมาด้วย2</vt:lpstr>
      <vt:lpstr>เอกสารแนบ 4(3)</vt:lpstr>
      <vt:lpstr>เอกสารแนบ 5(4)</vt:lpstr>
      <vt:lpstr>เอกสารแนบ 6(5)</vt:lpstr>
      <vt:lpstr>Sheet1</vt:lpstr>
      <vt:lpstr>สิ่งที่ส่งมาด้วย2!Print_Titles</vt:lpstr>
      <vt:lpstr>'เอกสารแนบ 1(1)'!Print_Titles</vt:lpstr>
      <vt:lpstr>'เอกสารแนบ 2(2)'!Print_Titles</vt:lpstr>
      <vt:lpstr>'เอกสารแนบ 4(3)'!Print_Titles</vt:lpstr>
      <vt:lpstr>'เอกสารแนบ 5(4)'!Print_Titles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YA-SNP</cp:lastModifiedBy>
  <cp:lastPrinted>2019-02-09T09:16:46Z</cp:lastPrinted>
  <dcterms:created xsi:type="dcterms:W3CDTF">2016-12-23T07:46:58Z</dcterms:created>
  <dcterms:modified xsi:type="dcterms:W3CDTF">2019-02-09T09:16:47Z</dcterms:modified>
</cp:coreProperties>
</file>